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worksheets/sheet2.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ferrerepy02\Contabilidad\REGIONAL AFPISA\INFORMES CNV\01. INFORMES PRESENTADOS\2022\AFPISA\02 - Junio 2022\Firmados\"/>
    </mc:Choice>
  </mc:AlternateContent>
  <xr:revisionPtr revIDLastSave="0" documentId="13_ncr:1_{C1A6E18B-C99D-4328-826C-99474ED83060}" xr6:coauthVersionLast="47" xr6:coauthVersionMax="47" xr10:uidLastSave="{00000000-0000-0000-0000-000000000000}"/>
  <bookViews>
    <workbookView xWindow="-108" yWindow="-108" windowWidth="23256" windowHeight="12576" tabRatio="954" activeTab="2" xr2:uid="{00000000-000D-0000-FFFF-FFFF00000000}"/>
  </bookViews>
  <sheets>
    <sheet name="Índice" sheetId="1" r:id="rId1"/>
    <sheet name="CLASIFICACION" sheetId="2" state="hidden" r:id="rId2"/>
    <sheet name="Activo Neto" sheetId="4" r:id="rId3"/>
    <sheet name="Estado de Ingresos y Egresos" sheetId="5" r:id="rId4"/>
    <sheet name="Variacion del Activo Neto" sheetId="6" r:id="rId5"/>
    <sheet name="Flujos de Efectivo" sheetId="7" r:id="rId6"/>
    <sheet name="CA EF" sheetId="8" state="hidden" r:id="rId7"/>
    <sheet name="Nota 1 a Nota 3.5" sheetId="9" r:id="rId8"/>
    <sheet name="Nota 3.6 a Nota 8" sheetId="10" r:id="rId9"/>
  </sheets>
  <definedNames>
    <definedName name="\a" localSheetId="1">#REF!</definedName>
    <definedName name="\a" localSheetId="0">#REF!</definedName>
    <definedName name="\a" localSheetId="7">#REF!</definedName>
    <definedName name="\a" localSheetId="8">#REF!</definedName>
    <definedName name="\a">#REF!</definedName>
    <definedName name="_____DAT23" localSheetId="7">#REF!</definedName>
    <definedName name="_____DAT23" localSheetId="8">#REF!</definedName>
    <definedName name="_____DAT23">#REF!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1" hidden="1">CLASIFICACION!$A$4:$I$329</definedName>
    <definedName name="_xlnm._FilterDatabase" localSheetId="8" hidden="1">'Nota 3.6 a Nota 8'!$A$45:$V$48</definedName>
    <definedName name="_Key1" localSheetId="6" hidden="1">#REF!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'Activo Neto'!$A$8:$F$47</definedName>
    <definedName name="_xlnm.Print_Area" localSheetId="3">'Estado de Ingresos y Egresos'!$A$8:$G$43</definedName>
    <definedName name="_xlnm.Print_Area" localSheetId="5">'Flujos de Efectivo'!$A$8:$F$45</definedName>
    <definedName name="_xlnm.Print_Area" localSheetId="7">'Nota 1 a Nota 3.5'!$B$9:$M$104</definedName>
    <definedName name="_xlnm.Print_Area" localSheetId="8">'Nota 3.6 a Nota 8'!$A$8:$J$104</definedName>
    <definedName name="_xlnm.Print_Area" localSheetId="4">'Variacion del Activo Neto'!$B$9:$K$34</definedName>
    <definedName name="Area_de_impresión2" localSheetId="7">#REF!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6"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6"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1" hidden="1">{#N/A,#N/A,FALSE,"VOL"}</definedName>
    <definedName name="DAFDFAD" localSheetId="3" hidden="1">{#N/A,#N/A,FALSE,"VOL"}</definedName>
    <definedName name="DAFDFAD" localSheetId="5" hidden="1">{#N/A,#N/A,FALSE,"VOL"}</definedName>
    <definedName name="DAFDFAD" localSheetId="0" hidden="1">{#N/A,#N/A,FALSE,"VOL"}</definedName>
    <definedName name="DAFDFAD" localSheetId="7"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1" hidden="1">{#N/A,#N/A,FALSE,"VOL"}</definedName>
    <definedName name="liq" localSheetId="3" hidden="1">{#N/A,#N/A,FALSE,"VOL"}</definedName>
    <definedName name="liq" localSheetId="5" hidden="1">{#N/A,#N/A,FALSE,"VOL"}</definedName>
    <definedName name="liq" localSheetId="0" hidden="1">{#N/A,#N/A,FALSE,"VOL"}</definedName>
    <definedName name="liq" localSheetId="7"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8" hidden="1">#REF!</definedName>
    <definedName name="ngughuiyhuhhhhhhhhhhhhhhhhhh" hidden="1">#REF!</definedName>
    <definedName name="njkhoikh" localSheetId="7" hidden="1">#REF!</definedName>
    <definedName name="njkhoikh" localSheetId="8" hidden="1">#REF!</definedName>
    <definedName name="njkhoikh" hidden="1">#REF!</definedName>
    <definedName name="nmm" localSheetId="6" hidden="1">{#N/A,#N/A,FALSE,"VOL"}</definedName>
    <definedName name="nmm" localSheetId="1" hidden="1">{#N/A,#N/A,FALSE,"VOL"}</definedName>
    <definedName name="nmm" localSheetId="3" hidden="1">{#N/A,#N/A,FALSE,"VOL"}</definedName>
    <definedName name="nmm" localSheetId="5" hidden="1">{#N/A,#N/A,FALSE,"VOL"}</definedName>
    <definedName name="nmm" localSheetId="0" hidden="1">{#N/A,#N/A,FALSE,"VOL"}</definedName>
    <definedName name="nmm" localSheetId="7" hidden="1">{#N/A,#N/A,FALSE,"VOL"}</definedName>
    <definedName name="nmm" localSheetId="8" hidden="1">{#N/A,#N/A,FALSE,"VOL"}</definedName>
    <definedName name="nmm" localSheetId="4" hidden="1">{#N/A,#N/A,FALSE,"VOL"}</definedName>
    <definedName name="nmm" hidden="1">{#N/A,#N/A,FALSE,"VOL"}</definedName>
    <definedName name="NO" localSheetId="6" hidden="1">{#N/A,#N/A,FALSE,"VOL"}</definedName>
    <definedName name="NO" localSheetId="1" hidden="1">{#N/A,#N/A,FALSE,"VOL"}</definedName>
    <definedName name="NO" localSheetId="3" hidden="1">{#N/A,#N/A,FALSE,"VOL"}</definedName>
    <definedName name="NO" localSheetId="5" hidden="1">{#N/A,#N/A,FALSE,"VOL"}</definedName>
    <definedName name="NO" localSheetId="0" hidden="1">{#N/A,#N/A,FALSE,"VOL"}</definedName>
    <definedName name="NO" localSheetId="7"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#REF!</definedName>
    <definedName name="ññ" localSheetId="7">#REF!</definedName>
    <definedName name="ññ" localSheetId="8">#REF!</definedName>
    <definedName name="ññ">#REF!</definedName>
    <definedName name="OLE_LINK1" localSheetId="8">'Nota 3.6 a Nota 8'!#REF!</definedName>
    <definedName name="OPPROD" localSheetId="7">#REF!</definedName>
    <definedName name="OPPROD" localSheetId="8">#REF!</definedName>
    <definedName name="OPPROD" localSheetId="4">#REF!</definedName>
    <definedName name="OPPROD">#REF!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1" hidden="1">{#N/A,#N/A,FALSE,"VOL"}</definedName>
    <definedName name="wrn.Volumen." localSheetId="3" hidden="1">{#N/A,#N/A,FALSE,"VOL"}</definedName>
    <definedName name="wrn.Volumen." localSheetId="5" hidden="1">{#N/A,#N/A,FALSE,"VOL"}</definedName>
    <definedName name="wrn.Volumen." localSheetId="0" hidden="1">{#N/A,#N/A,FALSE,"VOL"}</definedName>
    <definedName name="wrn.Volumen." localSheetId="7"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6" hidden="1">#REF!</definedName>
    <definedName name="XREF_COLUMN_12" localSheetId="1" hidden="1">#REF!</definedName>
    <definedName name="XREF_COLUMN_12" localSheetId="4" hidden="1">'Variacion del Activo Neto'!#REF!</definedName>
    <definedName name="XREF_COLUMN_12" hidden="1">#REF!</definedName>
    <definedName name="XREF_COLUMN_13" localSheetId="6" hidden="1">#REF!</definedName>
    <definedName name="XREF_COLUMN_13" localSheetId="1" hidden="1">#REF!</definedName>
    <definedName name="XREF_COLUMN_13" localSheetId="4" hidden="1">'Variacion del Activo Neto'!#REF!</definedName>
    <definedName name="XREF_COLUMN_13" hidden="1">#REF!</definedName>
    <definedName name="XREF_COLUMN_14" localSheetId="6" hidden="1">#REF!</definedName>
    <definedName name="XREF_COLUMN_14" localSheetId="1" hidden="1">#REF!</definedName>
    <definedName name="XREF_COLUMN_14" localSheetId="4" hidden="1">'Variacion del Activo Neto'!$P:$P</definedName>
    <definedName name="XREF_COLUMN_14" hidden="1">#REF!</definedName>
    <definedName name="XREF_COLUMN_15" localSheetId="6"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localSheetId="6" hidden="1">#REF!</definedName>
    <definedName name="XREF_COLUMN_7" localSheetId="1" hidden="1">#REF!</definedName>
    <definedName name="XREF_COLUMN_7" hidden="1">#REF!</definedName>
    <definedName name="XREF_COLUMN_9" localSheetId="6"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6" hidden="1">#REF!</definedName>
    <definedName name="XRefCopy70" localSheetId="1" hidden="1">#REF!</definedName>
    <definedName name="XRefCopy70" hidden="1">#REF!</definedName>
    <definedName name="XRefCopy70Row" localSheetId="6"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6" hidden="1">#REF!</definedName>
    <definedName name="XRefCopy75" localSheetId="1" hidden="1">#REF!</definedName>
    <definedName name="XRefCopy75" localSheetId="4" hidden="1">'Variacion del Activo Neto'!#REF!</definedName>
    <definedName name="XRefCopy75" hidden="1">#REF!</definedName>
    <definedName name="XRefCopy75Row" localSheetId="6" hidden="1">#REF!</definedName>
    <definedName name="XRefCopy75Row" localSheetId="1" hidden="1">#REF!</definedName>
    <definedName name="XRefCopy75Row" localSheetId="4" hidden="1">#REF!</definedName>
    <definedName name="XRefCopy75Row" hidden="1">#REF!</definedName>
    <definedName name="XRefCopy76" localSheetId="6" hidden="1">#REF!</definedName>
    <definedName name="XRefCopy76" localSheetId="1" hidden="1">#REF!</definedName>
    <definedName name="XRefCopy76" localSheetId="4" hidden="1">'Variacion del Activo Neto'!#REF!</definedName>
    <definedName name="XRefCopy76" hidden="1">#REF!</definedName>
    <definedName name="XRefCopy76Row" localSheetId="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6" hidden="1">#REF!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6" hidden="1">#REF!</definedName>
    <definedName name="XRefCopy90" localSheetId="1" hidden="1">#REF!</definedName>
    <definedName name="XRefCopy90" hidden="1">#REF!</definedName>
    <definedName name="XRefCopy90Row" localSheetId="6"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6" hidden="1">#REF!</definedName>
    <definedName name="XRefPaste18" localSheetId="1" hidden="1">#REF!</definedName>
    <definedName name="XRefPaste18" localSheetId="4" hidden="1">'Variacion del Activo Neto'!#REF!</definedName>
    <definedName name="XRefPaste18" hidden="1">#REF!</definedName>
    <definedName name="XRefPaste18Row" localSheetId="6"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6"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FilterData" localSheetId="1" hidden="1">CLASIFICACION!$A$4:$I$329</definedName>
    <definedName name="Z_5FCC9217_B3E9_4B91_A943_5F21728EBEE9_.wvu.FilterData" localSheetId="8" hidden="1">'Nota 3.6 a Nota 8'!$A$45:$V$48</definedName>
    <definedName name="Z_5FCC9217_B3E9_4B91_A943_5F21728EBEE9_.wvu.PrintArea" localSheetId="2" hidden="1">'Activo Neto'!$A$8:$F$47</definedName>
    <definedName name="Z_5FCC9217_B3E9_4B91_A943_5F21728EBEE9_.wvu.PrintArea" localSheetId="3" hidden="1">'Estado de Ingresos y Egresos'!$A$8:$G$43</definedName>
    <definedName name="Z_5FCC9217_B3E9_4B91_A943_5F21728EBEE9_.wvu.PrintArea" localSheetId="5" hidden="1">'Flujos de Efectivo'!$A$8:$F$45</definedName>
    <definedName name="Z_5FCC9217_B3E9_4B91_A943_5F21728EBEE9_.wvu.PrintArea" localSheetId="7" hidden="1">'Nota 1 a Nota 3.5'!$B$9:$M$104</definedName>
    <definedName name="Z_5FCC9217_B3E9_4B91_A943_5F21728EBEE9_.wvu.PrintArea" localSheetId="8" hidden="1">'Nota 3.6 a Nota 8'!$A$8:$J$104</definedName>
    <definedName name="Z_5FCC9217_B3E9_4B91_A943_5F21728EBEE9_.wvu.PrintArea" localSheetId="4" hidden="1">'Variacion del Activo Neto'!$B$9:$K$34</definedName>
    <definedName name="Z_61A52113_890E_4C3B_ADC2_27DE1001C942_.wvu.FilterData" localSheetId="1" hidden="1">CLASIFICACION!$A$4:$G$316</definedName>
    <definedName name="Z_61A52113_890E_4C3B_ADC2_27DE1001C942_.wvu.FilterData" localSheetId="8" hidden="1">'Nota 3.6 a Nota 8'!$B$52:$Q$54</definedName>
    <definedName name="Z_61A52113_890E_4C3B_ADC2_27DE1001C942_.wvu.PrintArea" localSheetId="2" hidden="1">'Activo Neto'!$A$8:$F$47</definedName>
    <definedName name="Z_61A52113_890E_4C3B_ADC2_27DE1001C942_.wvu.PrintArea" localSheetId="3" hidden="1">'Estado de Ingresos y Egresos'!$A$8:$G$43</definedName>
    <definedName name="Z_61A52113_890E_4C3B_ADC2_27DE1001C942_.wvu.PrintArea" localSheetId="5" hidden="1">'Flujos de Efectivo'!$A$8:$F$45</definedName>
    <definedName name="Z_61A52113_890E_4C3B_ADC2_27DE1001C942_.wvu.PrintArea" localSheetId="7" hidden="1">'Nota 1 a Nota 3.5'!$B$9:$M$104</definedName>
    <definedName name="Z_61A52113_890E_4C3B_ADC2_27DE1001C942_.wvu.PrintArea" localSheetId="8" hidden="1">'Nota 3.6 a Nota 8'!$A$8:$J$104</definedName>
    <definedName name="Z_61A52113_890E_4C3B_ADC2_27DE1001C942_.wvu.PrintArea" localSheetId="4" hidden="1">'Variacion del Activo Neto'!$B$9:$K$34</definedName>
    <definedName name="Z_61A52113_890E_4C3B_ADC2_27DE1001C942_.wvu.Rows" localSheetId="8" hidden="1">'Nota 3.6 a Nota 8'!$67:$67</definedName>
    <definedName name="Z_7015FC6D_0680_4B00_AA0E_B83DA1D0B666_.wvu.FilterData" localSheetId="1" hidden="1">CLASIFICACION!$A$4:$G$316</definedName>
    <definedName name="Z_7015FC6D_0680_4B00_AA0E_B83DA1D0B666_.wvu.PrintArea" localSheetId="2" hidden="1">'Activo Neto'!$A$8:$F$47</definedName>
    <definedName name="Z_7015FC6D_0680_4B00_AA0E_B83DA1D0B666_.wvu.PrintArea" localSheetId="3" hidden="1">'Estado de Ingresos y Egresos'!$A$8:$G$43</definedName>
    <definedName name="Z_7015FC6D_0680_4B00_AA0E_B83DA1D0B666_.wvu.PrintArea" localSheetId="5" hidden="1">'Flujos de Efectivo'!$A$8:$F$45</definedName>
    <definedName name="Z_7015FC6D_0680_4B00_AA0E_B83DA1D0B666_.wvu.PrintArea" localSheetId="7" hidden="1">'Nota 1 a Nota 3.5'!$B$9:$M$104</definedName>
    <definedName name="Z_7015FC6D_0680_4B00_AA0E_B83DA1D0B666_.wvu.PrintArea" localSheetId="8" hidden="1">'Nota 3.6 a Nota 8'!$A$8:$J$104</definedName>
    <definedName name="Z_7015FC6D_0680_4B00_AA0E_B83DA1D0B666_.wvu.PrintArea" localSheetId="4" hidden="1">'Variacion del Activo Neto'!$B$9:$K$34</definedName>
    <definedName name="Z_7015FC6D_0680_4B00_AA0E_B83DA1D0B666_.wvu.Rows" localSheetId="5" hidden="1">'Flujos de Efectivo'!#REF!</definedName>
    <definedName name="Z_842728F3_A5B8_4AC8_8F48_EAD7E63B6C70_.wvu.FilterData" localSheetId="8" hidden="1">'Nota 3.6 a Nota 8'!$B$52:$Q$54</definedName>
    <definedName name="Z_970CBB53_F4B3_462F_AEFE_2BC403F5F0AD_.wvu.PrintArea" localSheetId="7" hidden="1">'Nota 1 a Nota 3.5'!$B$9:$M$104</definedName>
    <definedName name="Z_970CBB53_F4B3_462F_AEFE_2BC403F5F0AD_.wvu.PrintArea" localSheetId="8" hidden="1">'Nota 3.6 a Nota 8'!$A$8:$J$104</definedName>
    <definedName name="Z_B9F63820_5C32_455A_BC9D_0BE84D6B0867_.wvu.FilterData" localSheetId="1" hidden="1">CLASIFICACION!$A$4:$G$316</definedName>
    <definedName name="Z_B9F63820_5C32_455A_BC9D_0BE84D6B0867_.wvu.PrintArea" localSheetId="2" hidden="1">'Activo Neto'!$A$8:$F$47</definedName>
    <definedName name="Z_B9F63820_5C32_455A_BC9D_0BE84D6B0867_.wvu.PrintArea" localSheetId="3" hidden="1">'Estado de Ingresos y Egresos'!$A$8:$G$43</definedName>
    <definedName name="Z_B9F63820_5C32_455A_BC9D_0BE84D6B0867_.wvu.PrintArea" localSheetId="5" hidden="1">'Flujos de Efectivo'!$A$8:$F$45</definedName>
    <definedName name="Z_B9F63820_5C32_455A_BC9D_0BE84D6B0867_.wvu.PrintArea" localSheetId="4" hidden="1">'Variacion del Activo Neto'!$B$9:$K$34</definedName>
    <definedName name="Z_B9F63820_5C32_455A_BC9D_0BE84D6B0867_.wvu.Rows" localSheetId="5" hidden="1">'Flujos de Efectivo'!#REF!</definedName>
    <definedName name="Z_D9765769_BBE9_4E14_B8CF_9C39AEE13FCB_.wvu.FilterData" localSheetId="1" hidden="1">CLASIFICACION!$A$4:$I$329</definedName>
    <definedName name="Z_D9765769_BBE9_4E14_B8CF_9C39AEE13FCB_.wvu.FilterData" localSheetId="8" hidden="1">'Nota 3.6 a Nota 8'!$A$45:$V$48</definedName>
    <definedName name="Z_D9765769_BBE9_4E14_B8CF_9C39AEE13FCB_.wvu.PrintArea" localSheetId="2" hidden="1">'Activo Neto'!$A$8:$F$47</definedName>
    <definedName name="Z_D9765769_BBE9_4E14_B8CF_9C39AEE13FCB_.wvu.PrintArea" localSheetId="3" hidden="1">'Estado de Ingresos y Egresos'!$A$8:$G$43</definedName>
    <definedName name="Z_D9765769_BBE9_4E14_B8CF_9C39AEE13FCB_.wvu.PrintArea" localSheetId="5" hidden="1">'Flujos de Efectivo'!$A$8:$F$45</definedName>
    <definedName name="Z_D9765769_BBE9_4E14_B8CF_9C39AEE13FCB_.wvu.PrintArea" localSheetId="7" hidden="1">'Nota 1 a Nota 3.5'!$B$9:$M$104</definedName>
    <definedName name="Z_D9765769_BBE9_4E14_B8CF_9C39AEE13FCB_.wvu.PrintArea" localSheetId="8" hidden="1">'Nota 3.6 a Nota 8'!$A$8:$J$104</definedName>
    <definedName name="Z_D9765769_BBE9_4E14_B8CF_9C39AEE13FCB_.wvu.PrintArea" localSheetId="4" hidden="1">'Variacion del Activo Neto'!$B$9:$K$34</definedName>
    <definedName name="Z_D9765769_BBE9_4E14_B8CF_9C39AEE13FCB_.wvu.Rows" localSheetId="8" hidden="1">'Nota 3.6 a Nota 8'!$67:$67</definedName>
    <definedName name="Z_F3648BCD_1CED_4BBB_AE63_37BDB925883F_.wvu.FilterData" localSheetId="1" hidden="1">CLASIFICACION!$A$4:$G$316</definedName>
    <definedName name="Z_F3648BCD_1CED_4BBB_AE63_37BDB925883F_.wvu.FilterData" localSheetId="8" hidden="1">'Nota 3.6 a Nota 8'!$B$52:$Q$54</definedName>
    <definedName name="Z_F3648BCD_1CED_4BBB_AE63_37BDB925883F_.wvu.PrintArea" localSheetId="2" hidden="1">'Activo Neto'!$A$8:$F$47</definedName>
    <definedName name="Z_F3648BCD_1CED_4BBB_AE63_37BDB925883F_.wvu.PrintArea" localSheetId="3" hidden="1">'Estado de Ingresos y Egresos'!$A$8:$G$43</definedName>
    <definedName name="Z_F3648BCD_1CED_4BBB_AE63_37BDB925883F_.wvu.PrintArea" localSheetId="5" hidden="1">'Flujos de Efectivo'!$A$8:$F$45</definedName>
    <definedName name="Z_F3648BCD_1CED_4BBB_AE63_37BDB925883F_.wvu.PrintArea" localSheetId="7" hidden="1">'Nota 1 a Nota 3.5'!$B$9:$M$104</definedName>
    <definedName name="Z_F3648BCD_1CED_4BBB_AE63_37BDB925883F_.wvu.PrintArea" localSheetId="8" hidden="1">'Nota 3.6 a Nota 8'!$A$8:$J$104</definedName>
    <definedName name="Z_F3648BCD_1CED_4BBB_AE63_37BDB925883F_.wvu.PrintArea" localSheetId="4" hidden="1">'Variacion del Activo Neto'!$B$9:$K$34</definedName>
    <definedName name="zdfd" localSheetId="7" hidden="1">#REF!</definedName>
    <definedName name="zdfd" localSheetId="8" hidden="1">#REF!</definedName>
    <definedName name="zdfd" hidden="1">#REF!</definedName>
  </definedNames>
  <calcPr calcId="191029"/>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5" i="10" l="1"/>
  <c r="G329" i="2"/>
  <c r="G328" i="2"/>
  <c r="G327" i="2"/>
  <c r="G326" i="2"/>
  <c r="G325" i="2"/>
  <c r="G324" i="2"/>
  <c r="G323" i="2"/>
  <c r="G322" i="2"/>
  <c r="G321" i="2"/>
  <c r="G320" i="2"/>
  <c r="G319" i="2"/>
  <c r="G318" i="2"/>
  <c r="G317" i="2"/>
  <c r="G316" i="2"/>
  <c r="G315" i="2"/>
  <c r="G314" i="2"/>
  <c r="G313" i="2"/>
  <c r="G312" i="2"/>
  <c r="G311" i="2"/>
  <c r="G310" i="2"/>
  <c r="G309" i="2"/>
  <c r="G308" i="2"/>
  <c r="G307" i="2"/>
  <c r="G306" i="2"/>
  <c r="G305" i="2"/>
  <c r="G304" i="2"/>
  <c r="G303" i="2"/>
  <c r="G302" i="2"/>
  <c r="G301" i="2"/>
  <c r="G300" i="2"/>
  <c r="G299" i="2"/>
  <c r="G298" i="2"/>
  <c r="G297" i="2"/>
  <c r="G296" i="2"/>
  <c r="G295" i="2"/>
  <c r="G294" i="2"/>
  <c r="G293" i="2"/>
  <c r="G292" i="2"/>
  <c r="G291" i="2"/>
  <c r="G290" i="2"/>
  <c r="G289" i="2"/>
  <c r="G288" i="2"/>
  <c r="G287" i="2"/>
  <c r="G286" i="2"/>
  <c r="G285" i="2"/>
  <c r="G284" i="2"/>
  <c r="G283" i="2"/>
  <c r="G282" i="2"/>
  <c r="G281" i="2"/>
  <c r="G280" i="2"/>
  <c r="G279" i="2"/>
  <c r="G278" i="2"/>
  <c r="G277" i="2"/>
  <c r="G276" i="2"/>
  <c r="G275" i="2"/>
  <c r="G274" i="2"/>
  <c r="G273" i="2"/>
  <c r="G272" i="2"/>
  <c r="G271" i="2"/>
  <c r="G270" i="2"/>
  <c r="G269" i="2"/>
  <c r="G268" i="2"/>
  <c r="G267" i="2"/>
  <c r="G266" i="2"/>
  <c r="G265" i="2"/>
  <c r="G264" i="2"/>
  <c r="G263" i="2"/>
  <c r="G262" i="2"/>
  <c r="G261" i="2"/>
  <c r="G260" i="2"/>
  <c r="G259" i="2"/>
  <c r="G258" i="2"/>
  <c r="G257" i="2"/>
  <c r="G256" i="2"/>
  <c r="G255" i="2"/>
  <c r="G254" i="2"/>
  <c r="G253" i="2"/>
  <c r="G252" i="2"/>
  <c r="G251" i="2"/>
  <c r="G250" i="2"/>
  <c r="G249" i="2"/>
  <c r="G248" i="2"/>
  <c r="G247" i="2"/>
  <c r="G246" i="2"/>
  <c r="G245" i="2"/>
  <c r="G244" i="2"/>
  <c r="G243" i="2"/>
  <c r="G242" i="2"/>
  <c r="G241" i="2"/>
  <c r="G240" i="2"/>
  <c r="G239" i="2"/>
  <c r="G238" i="2"/>
  <c r="G237" i="2"/>
  <c r="G236" i="2"/>
  <c r="G235" i="2"/>
  <c r="G234" i="2"/>
  <c r="G233" i="2"/>
  <c r="G232" i="2"/>
  <c r="G231" i="2"/>
  <c r="G230" i="2"/>
  <c r="G229" i="2"/>
  <c r="G228" i="2"/>
  <c r="G227" i="2"/>
  <c r="G226" i="2"/>
  <c r="G225" i="2"/>
  <c r="G224" i="2"/>
  <c r="G223" i="2"/>
  <c r="G222" i="2"/>
  <c r="G221" i="2"/>
  <c r="G220" i="2"/>
  <c r="G219" i="2"/>
  <c r="G218" i="2"/>
  <c r="G217" i="2"/>
  <c r="G216" i="2"/>
  <c r="G215" i="2"/>
  <c r="G214" i="2"/>
  <c r="G213" i="2"/>
  <c r="G212" i="2"/>
  <c r="G211" i="2"/>
  <c r="G210" i="2"/>
  <c r="G209" i="2"/>
  <c r="G208" i="2"/>
  <c r="G207" i="2"/>
  <c r="G206" i="2"/>
  <c r="G205" i="2"/>
  <c r="G204" i="2"/>
  <c r="G203" i="2"/>
  <c r="G202" i="2"/>
  <c r="G201" i="2"/>
  <c r="G200" i="2"/>
  <c r="G199" i="2"/>
  <c r="G198"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F27" i="5" l="1"/>
  <c r="H314" i="2"/>
  <c r="H315" i="2"/>
  <c r="H313" i="2"/>
  <c r="H308" i="2"/>
  <c r="H309" i="2"/>
  <c r="H298" i="2"/>
  <c r="B291" i="8"/>
  <c r="H293" i="2"/>
  <c r="H279" i="2"/>
  <c r="E278" i="8" s="1"/>
  <c r="B278" i="8"/>
  <c r="F278" i="8" s="1"/>
  <c r="M278" i="8" s="1"/>
  <c r="B284" i="8" l="1"/>
  <c r="B303" i="8" l="1"/>
  <c r="F303" i="8" s="1"/>
  <c r="G303" i="8" s="1"/>
  <c r="M303" i="8" s="1"/>
  <c r="B304" i="8"/>
  <c r="F304" i="8" s="1"/>
  <c r="G304" i="8" s="1"/>
  <c r="M304" i="8" s="1"/>
  <c r="B292" i="8"/>
  <c r="F292" i="8" s="1"/>
  <c r="G292" i="8" s="1"/>
  <c r="M292" i="8" s="1"/>
  <c r="B293" i="8"/>
  <c r="F293" i="8" s="1"/>
  <c r="G293" i="8" s="1"/>
  <c r="M293" i="8" s="1"/>
  <c r="E82" i="10" l="1"/>
  <c r="K48" i="10"/>
  <c r="L48" i="10"/>
  <c r="E16" i="10"/>
  <c r="F25" i="7"/>
  <c r="E288" i="8"/>
  <c r="G21" i="5"/>
  <c r="F30" i="4"/>
  <c r="H275" i="2"/>
  <c r="E274" i="8" s="1"/>
  <c r="H291" i="2"/>
  <c r="H290" i="2"/>
  <c r="F16" i="6" s="1"/>
  <c r="H304" i="2"/>
  <c r="H303" i="2"/>
  <c r="H24" i="2"/>
  <c r="E23" i="8" s="1"/>
  <c r="H23" i="2"/>
  <c r="E22" i="8" s="1"/>
  <c r="H22" i="2"/>
  <c r="E21" i="8" s="1"/>
  <c r="H21" i="2"/>
  <c r="E20" i="8" s="1"/>
  <c r="H20" i="2"/>
  <c r="E19" i="8" s="1"/>
  <c r="B19" i="8"/>
  <c r="H19" i="2"/>
  <c r="E18" i="8" s="1"/>
  <c r="H18" i="2"/>
  <c r="E17" i="8" s="1"/>
  <c r="H17" i="2"/>
  <c r="E16" i="8" s="1"/>
  <c r="H16" i="2"/>
  <c r="E15" i="8" s="1"/>
  <c r="H15" i="2"/>
  <c r="E14" i="8" s="1"/>
  <c r="H14" i="2"/>
  <c r="E13" i="8" s="1"/>
  <c r="H13" i="2"/>
  <c r="E12" i="8" s="1"/>
  <c r="H12" i="2"/>
  <c r="E11" i="8" s="1"/>
  <c r="B11" i="8"/>
  <c r="H11" i="2"/>
  <c r="E10" i="8" s="1"/>
  <c r="B10" i="8"/>
  <c r="H10" i="2"/>
  <c r="E9" i="8" s="1"/>
  <c r="B9" i="8"/>
  <c r="H9" i="2"/>
  <c r="F17" i="4" s="1"/>
  <c r="H8" i="2"/>
  <c r="E7" i="8" s="1"/>
  <c r="B7" i="8"/>
  <c r="H7" i="2"/>
  <c r="E6" i="8" s="1"/>
  <c r="G7" i="2"/>
  <c r="B6" i="8" s="1"/>
  <c r="H6" i="2"/>
  <c r="E5" i="8" s="1"/>
  <c r="G6" i="2"/>
  <c r="B5" i="8" s="1"/>
  <c r="H5" i="2"/>
  <c r="E4" i="8" s="1"/>
  <c r="G5" i="2"/>
  <c r="B4" i="8" s="1"/>
  <c r="B274" i="8"/>
  <c r="B18" i="8"/>
  <c r="B288" i="8"/>
  <c r="F4" i="8" l="1"/>
  <c r="F274" i="8"/>
  <c r="G274" i="8" s="1"/>
  <c r="M274" i="8" s="1"/>
  <c r="F6" i="8"/>
  <c r="M6" i="8" s="1"/>
  <c r="F10" i="8"/>
  <c r="F18" i="8"/>
  <c r="G18" i="8" s="1"/>
  <c r="M18" i="8" s="1"/>
  <c r="F7" i="8"/>
  <c r="M7" i="8" s="1"/>
  <c r="C288" i="8"/>
  <c r="F5" i="8"/>
  <c r="F9" i="8"/>
  <c r="E33" i="7"/>
  <c r="E38" i="10"/>
  <c r="E39" i="10" s="1"/>
  <c r="E289" i="8"/>
  <c r="E8" i="8"/>
  <c r="F19" i="8"/>
  <c r="F11" i="8"/>
  <c r="M11" i="8" s="1"/>
  <c r="L55" i="10"/>
  <c r="D289" i="8" l="1"/>
  <c r="F288" i="8"/>
  <c r="G288" i="8" s="1"/>
  <c r="M288" i="8" s="1"/>
  <c r="G19" i="8"/>
  <c r="M19" i="8" s="1"/>
  <c r="H329" i="2"/>
  <c r="H328" i="2"/>
  <c r="H327" i="2"/>
  <c r="H326" i="2"/>
  <c r="H325" i="2"/>
  <c r="H324" i="2"/>
  <c r="H323" i="2"/>
  <c r="H322" i="2"/>
  <c r="H321" i="2"/>
  <c r="H320" i="2"/>
  <c r="H319" i="2"/>
  <c r="H318" i="2"/>
  <c r="H317" i="2"/>
  <c r="H316" i="2"/>
  <c r="H312" i="2"/>
  <c r="H311" i="2"/>
  <c r="H310" i="2"/>
  <c r="H307" i="2"/>
  <c r="H306" i="2"/>
  <c r="H305" i="2"/>
  <c r="H302" i="2"/>
  <c r="H301" i="2"/>
  <c r="H300" i="2"/>
  <c r="H299" i="2"/>
  <c r="H297" i="2"/>
  <c r="H296" i="2"/>
  <c r="H295" i="2"/>
  <c r="H294" i="2"/>
  <c r="H292" i="2"/>
  <c r="H288" i="2"/>
  <c r="E287" i="8" s="1"/>
  <c r="H287" i="2"/>
  <c r="E286" i="8" s="1"/>
  <c r="H286" i="2"/>
  <c r="H285" i="2"/>
  <c r="E284" i="8" s="1"/>
  <c r="H284" i="2"/>
  <c r="E283" i="8" s="1"/>
  <c r="H283" i="2"/>
  <c r="H282" i="2"/>
  <c r="H281" i="2"/>
  <c r="E280" i="8" s="1"/>
  <c r="H280" i="2"/>
  <c r="H278" i="2"/>
  <c r="E277" i="8" s="1"/>
  <c r="H277" i="2"/>
  <c r="H276" i="2"/>
  <c r="E275" i="8" s="1"/>
  <c r="H274" i="2"/>
  <c r="E273" i="8" s="1"/>
  <c r="H273" i="2"/>
  <c r="E272" i="8" s="1"/>
  <c r="H272" i="2"/>
  <c r="E271" i="8" s="1"/>
  <c r="H271" i="2"/>
  <c r="E270" i="8" s="1"/>
  <c r="H270" i="2"/>
  <c r="E269" i="8" s="1"/>
  <c r="H269" i="2"/>
  <c r="E268" i="8" s="1"/>
  <c r="H268" i="2"/>
  <c r="E267" i="8" s="1"/>
  <c r="H267" i="2"/>
  <c r="E266" i="8" s="1"/>
  <c r="H266" i="2"/>
  <c r="E265" i="8" s="1"/>
  <c r="H265" i="2"/>
  <c r="E264" i="8" s="1"/>
  <c r="H264" i="2"/>
  <c r="E263" i="8" s="1"/>
  <c r="H263" i="2"/>
  <c r="E262" i="8" s="1"/>
  <c r="H262" i="2"/>
  <c r="E261" i="8" s="1"/>
  <c r="H261" i="2"/>
  <c r="E260" i="8" s="1"/>
  <c r="H260" i="2"/>
  <c r="E259" i="8" s="1"/>
  <c r="H259" i="2"/>
  <c r="E258" i="8" s="1"/>
  <c r="H258" i="2"/>
  <c r="E257" i="8" s="1"/>
  <c r="H257" i="2"/>
  <c r="E256" i="8" s="1"/>
  <c r="H256" i="2"/>
  <c r="E255" i="8" s="1"/>
  <c r="H255" i="2"/>
  <c r="E254" i="8" s="1"/>
  <c r="H254" i="2"/>
  <c r="E253" i="8" s="1"/>
  <c r="H253" i="2"/>
  <c r="E252" i="8" s="1"/>
  <c r="H252" i="2"/>
  <c r="E251" i="8" s="1"/>
  <c r="H251" i="2"/>
  <c r="E250" i="8" s="1"/>
  <c r="H250" i="2"/>
  <c r="E249" i="8" s="1"/>
  <c r="H249" i="2"/>
  <c r="E248" i="8" s="1"/>
  <c r="H248" i="2"/>
  <c r="E247" i="8" s="1"/>
  <c r="H247" i="2"/>
  <c r="E246" i="8" s="1"/>
  <c r="H246" i="2"/>
  <c r="E245" i="8" s="1"/>
  <c r="H245" i="2"/>
  <c r="E244" i="8" s="1"/>
  <c r="H244" i="2"/>
  <c r="E243" i="8" s="1"/>
  <c r="H243" i="2"/>
  <c r="E242" i="8" s="1"/>
  <c r="H242" i="2"/>
  <c r="E241" i="8" s="1"/>
  <c r="H241" i="2"/>
  <c r="E240" i="8" s="1"/>
  <c r="H240" i="2"/>
  <c r="E239" i="8" s="1"/>
  <c r="H239" i="2"/>
  <c r="E238" i="8" s="1"/>
  <c r="H238" i="2"/>
  <c r="E237" i="8" s="1"/>
  <c r="H237" i="2"/>
  <c r="E236" i="8" s="1"/>
  <c r="H236" i="2"/>
  <c r="E235" i="8" s="1"/>
  <c r="H235" i="2"/>
  <c r="E234" i="8" s="1"/>
  <c r="H234" i="2"/>
  <c r="E233" i="8" s="1"/>
  <c r="H233" i="2"/>
  <c r="E232" i="8" s="1"/>
  <c r="H232" i="2"/>
  <c r="E231" i="8" s="1"/>
  <c r="H231" i="2"/>
  <c r="E230" i="8" s="1"/>
  <c r="H230" i="2"/>
  <c r="E229" i="8" s="1"/>
  <c r="H229" i="2"/>
  <c r="E228" i="8" s="1"/>
  <c r="H228" i="2"/>
  <c r="E227" i="8" s="1"/>
  <c r="H227" i="2"/>
  <c r="E226" i="8" s="1"/>
  <c r="H226" i="2"/>
  <c r="E225" i="8" s="1"/>
  <c r="H225" i="2"/>
  <c r="E224" i="8" s="1"/>
  <c r="H224" i="2"/>
  <c r="E223" i="8" s="1"/>
  <c r="H223" i="2"/>
  <c r="E222" i="8" s="1"/>
  <c r="H222" i="2"/>
  <c r="E221" i="8" s="1"/>
  <c r="H221" i="2"/>
  <c r="E220" i="8" s="1"/>
  <c r="H220" i="2"/>
  <c r="E219" i="8" s="1"/>
  <c r="H219" i="2"/>
  <c r="E218" i="8" s="1"/>
  <c r="H218" i="2"/>
  <c r="E217" i="8" s="1"/>
  <c r="H217" i="2"/>
  <c r="E216" i="8" s="1"/>
  <c r="H216" i="2"/>
  <c r="E215" i="8" s="1"/>
  <c r="H215" i="2"/>
  <c r="E214" i="8" s="1"/>
  <c r="H214" i="2"/>
  <c r="E213" i="8" s="1"/>
  <c r="H213" i="2"/>
  <c r="E212" i="8" s="1"/>
  <c r="H212" i="2"/>
  <c r="E211" i="8" s="1"/>
  <c r="H211" i="2"/>
  <c r="E210" i="8" s="1"/>
  <c r="H210" i="2"/>
  <c r="E209" i="8" s="1"/>
  <c r="H209" i="2"/>
  <c r="E208" i="8" s="1"/>
  <c r="H208" i="2"/>
  <c r="E207" i="8" s="1"/>
  <c r="H207" i="2"/>
  <c r="E206" i="8" s="1"/>
  <c r="H206" i="2"/>
  <c r="E205" i="8" s="1"/>
  <c r="H205" i="2"/>
  <c r="E204" i="8" s="1"/>
  <c r="H204" i="2"/>
  <c r="E203" i="8" s="1"/>
  <c r="H203" i="2"/>
  <c r="E202" i="8" s="1"/>
  <c r="H202" i="2"/>
  <c r="E201" i="8" s="1"/>
  <c r="H201" i="2"/>
  <c r="E200" i="8" s="1"/>
  <c r="H200" i="2"/>
  <c r="E199" i="8" s="1"/>
  <c r="H199" i="2"/>
  <c r="E198" i="8" s="1"/>
  <c r="H198" i="2"/>
  <c r="E197" i="8" s="1"/>
  <c r="H197" i="2"/>
  <c r="E196" i="8" s="1"/>
  <c r="H196" i="2"/>
  <c r="E195" i="8" s="1"/>
  <c r="H195" i="2"/>
  <c r="E194" i="8" s="1"/>
  <c r="H194" i="2"/>
  <c r="E193" i="8" s="1"/>
  <c r="H193" i="2"/>
  <c r="E192" i="8" s="1"/>
  <c r="H192" i="2"/>
  <c r="E191" i="8" s="1"/>
  <c r="H191" i="2"/>
  <c r="E190" i="8" s="1"/>
  <c r="H190" i="2"/>
  <c r="E189" i="8" s="1"/>
  <c r="H189" i="2"/>
  <c r="E188" i="8" s="1"/>
  <c r="H188" i="2"/>
  <c r="E187" i="8" s="1"/>
  <c r="H187" i="2"/>
  <c r="E186" i="8" s="1"/>
  <c r="H186" i="2"/>
  <c r="E185" i="8" s="1"/>
  <c r="H185" i="2"/>
  <c r="E184" i="8" s="1"/>
  <c r="H184" i="2"/>
  <c r="E183" i="8" s="1"/>
  <c r="H183" i="2"/>
  <c r="E182" i="8" s="1"/>
  <c r="H182" i="2"/>
  <c r="E181" i="8" s="1"/>
  <c r="H181" i="2"/>
  <c r="E180" i="8" s="1"/>
  <c r="H180" i="2"/>
  <c r="E179" i="8" s="1"/>
  <c r="H179" i="2"/>
  <c r="E178" i="8" s="1"/>
  <c r="H178" i="2"/>
  <c r="E177" i="8" s="1"/>
  <c r="H177" i="2"/>
  <c r="E176" i="8" s="1"/>
  <c r="H176" i="2"/>
  <c r="E175" i="8" s="1"/>
  <c r="H175" i="2"/>
  <c r="E174" i="8" s="1"/>
  <c r="H174" i="2"/>
  <c r="E173" i="8" s="1"/>
  <c r="H173" i="2"/>
  <c r="E172" i="8" s="1"/>
  <c r="H172" i="2"/>
  <c r="E171" i="8" s="1"/>
  <c r="H171" i="2"/>
  <c r="E170" i="8" s="1"/>
  <c r="H170" i="2"/>
  <c r="E169" i="8" s="1"/>
  <c r="H169" i="2"/>
  <c r="E168" i="8" s="1"/>
  <c r="H168" i="2"/>
  <c r="E167" i="8" s="1"/>
  <c r="H167" i="2"/>
  <c r="E166" i="8" s="1"/>
  <c r="H166" i="2"/>
  <c r="E165" i="8" s="1"/>
  <c r="H165" i="2"/>
  <c r="E164" i="8" s="1"/>
  <c r="H164" i="2"/>
  <c r="E163" i="8" s="1"/>
  <c r="H163" i="2"/>
  <c r="E162" i="8" s="1"/>
  <c r="H162" i="2"/>
  <c r="E161" i="8" s="1"/>
  <c r="H161" i="2"/>
  <c r="E160" i="8" s="1"/>
  <c r="H160" i="2"/>
  <c r="E159" i="8" s="1"/>
  <c r="H159" i="2"/>
  <c r="E158" i="8" s="1"/>
  <c r="H158" i="2"/>
  <c r="E157" i="8" s="1"/>
  <c r="H157" i="2"/>
  <c r="E156" i="8" s="1"/>
  <c r="H156" i="2"/>
  <c r="E155" i="8" s="1"/>
  <c r="H155" i="2"/>
  <c r="E154" i="8" s="1"/>
  <c r="H154" i="2"/>
  <c r="E153" i="8" s="1"/>
  <c r="H153" i="2"/>
  <c r="E152" i="8" s="1"/>
  <c r="H152" i="2"/>
  <c r="E151" i="8" s="1"/>
  <c r="H151" i="2"/>
  <c r="E150" i="8" s="1"/>
  <c r="H150" i="2"/>
  <c r="E149" i="8" s="1"/>
  <c r="H149" i="2"/>
  <c r="E148" i="8" s="1"/>
  <c r="H148" i="2"/>
  <c r="E147" i="8" s="1"/>
  <c r="H147" i="2"/>
  <c r="E146" i="8" s="1"/>
  <c r="H146" i="2"/>
  <c r="E145" i="8" s="1"/>
  <c r="H145" i="2"/>
  <c r="E144" i="8" s="1"/>
  <c r="H144" i="2"/>
  <c r="E143" i="8" s="1"/>
  <c r="H143" i="2"/>
  <c r="E142" i="8" s="1"/>
  <c r="H142" i="2"/>
  <c r="E141" i="8" s="1"/>
  <c r="H141" i="2"/>
  <c r="E140" i="8" s="1"/>
  <c r="H140" i="2"/>
  <c r="E139" i="8" s="1"/>
  <c r="H139" i="2"/>
  <c r="E138" i="8" s="1"/>
  <c r="H138" i="2"/>
  <c r="E137" i="8" s="1"/>
  <c r="H137" i="2"/>
  <c r="E136" i="8" s="1"/>
  <c r="H136" i="2"/>
  <c r="E135" i="8" s="1"/>
  <c r="H135" i="2"/>
  <c r="E134" i="8" s="1"/>
  <c r="H134" i="2"/>
  <c r="E133" i="8" s="1"/>
  <c r="H133" i="2"/>
  <c r="E132" i="8" s="1"/>
  <c r="H132" i="2"/>
  <c r="E131" i="8" s="1"/>
  <c r="H131" i="2"/>
  <c r="E130" i="8" s="1"/>
  <c r="H130" i="2"/>
  <c r="E129" i="8" s="1"/>
  <c r="H129" i="2"/>
  <c r="E128" i="8" s="1"/>
  <c r="H128" i="2"/>
  <c r="E127" i="8" s="1"/>
  <c r="H127" i="2"/>
  <c r="E126" i="8" s="1"/>
  <c r="H126" i="2"/>
  <c r="E125" i="8" s="1"/>
  <c r="H125" i="2"/>
  <c r="E124" i="8" s="1"/>
  <c r="H124" i="2"/>
  <c r="E123" i="8" s="1"/>
  <c r="H123" i="2"/>
  <c r="E122" i="8" s="1"/>
  <c r="H122" i="2"/>
  <c r="E121" i="8" s="1"/>
  <c r="H121" i="2"/>
  <c r="E120" i="8" s="1"/>
  <c r="H120" i="2"/>
  <c r="E119" i="8" s="1"/>
  <c r="H119" i="2"/>
  <c r="E118" i="8" s="1"/>
  <c r="H118" i="2"/>
  <c r="E117" i="8" s="1"/>
  <c r="H117" i="2"/>
  <c r="E116" i="8" s="1"/>
  <c r="H116" i="2"/>
  <c r="E115" i="8" s="1"/>
  <c r="H115" i="2"/>
  <c r="E114" i="8" s="1"/>
  <c r="H114" i="2"/>
  <c r="E113" i="8" s="1"/>
  <c r="H113" i="2"/>
  <c r="E112" i="8" s="1"/>
  <c r="H112" i="2"/>
  <c r="E111" i="8" s="1"/>
  <c r="H111" i="2"/>
  <c r="E110" i="8" s="1"/>
  <c r="H110" i="2"/>
  <c r="E109" i="8" s="1"/>
  <c r="H109" i="2"/>
  <c r="E108" i="8" s="1"/>
  <c r="H108" i="2"/>
  <c r="E107" i="8" s="1"/>
  <c r="H107" i="2"/>
  <c r="E106" i="8" s="1"/>
  <c r="H106" i="2"/>
  <c r="E105" i="8" s="1"/>
  <c r="H105" i="2"/>
  <c r="E104" i="8" s="1"/>
  <c r="H104" i="2"/>
  <c r="E103" i="8" s="1"/>
  <c r="H103" i="2"/>
  <c r="E102" i="8" s="1"/>
  <c r="H102" i="2"/>
  <c r="E101" i="8" s="1"/>
  <c r="H101" i="2"/>
  <c r="E100" i="8" s="1"/>
  <c r="H100" i="2"/>
  <c r="E99" i="8" s="1"/>
  <c r="H99" i="2"/>
  <c r="E98" i="8" s="1"/>
  <c r="H98" i="2"/>
  <c r="E97" i="8" s="1"/>
  <c r="H97" i="2"/>
  <c r="E96" i="8" s="1"/>
  <c r="H96" i="2"/>
  <c r="E95" i="8" s="1"/>
  <c r="H95" i="2"/>
  <c r="E94" i="8" s="1"/>
  <c r="H94" i="2"/>
  <c r="E93" i="8" s="1"/>
  <c r="H93" i="2"/>
  <c r="E92" i="8" s="1"/>
  <c r="H92" i="2"/>
  <c r="E91" i="8" s="1"/>
  <c r="H91" i="2"/>
  <c r="E90" i="8" s="1"/>
  <c r="H90" i="2"/>
  <c r="E89" i="8" s="1"/>
  <c r="H89" i="2"/>
  <c r="E88" i="8" s="1"/>
  <c r="H88" i="2"/>
  <c r="E87" i="8" s="1"/>
  <c r="H87" i="2"/>
  <c r="E86" i="8" s="1"/>
  <c r="H86" i="2"/>
  <c r="E85" i="8" s="1"/>
  <c r="H85" i="2"/>
  <c r="E84" i="8" s="1"/>
  <c r="H84" i="2"/>
  <c r="E83" i="8" s="1"/>
  <c r="H83" i="2"/>
  <c r="E82" i="8" s="1"/>
  <c r="H82" i="2"/>
  <c r="E81" i="8" s="1"/>
  <c r="H81" i="2"/>
  <c r="E80" i="8" s="1"/>
  <c r="H80" i="2"/>
  <c r="E79" i="8" s="1"/>
  <c r="H79" i="2"/>
  <c r="E78" i="8" s="1"/>
  <c r="H78" i="2"/>
  <c r="E77" i="8" s="1"/>
  <c r="H77" i="2"/>
  <c r="E76" i="8" s="1"/>
  <c r="H76" i="2"/>
  <c r="E75" i="8" s="1"/>
  <c r="H75" i="2"/>
  <c r="E74" i="8" s="1"/>
  <c r="H74" i="2"/>
  <c r="E73" i="8" s="1"/>
  <c r="H73" i="2"/>
  <c r="E72" i="8" s="1"/>
  <c r="H72" i="2"/>
  <c r="E71" i="8" s="1"/>
  <c r="H71" i="2"/>
  <c r="E70" i="8" s="1"/>
  <c r="H70" i="2"/>
  <c r="E69" i="8" s="1"/>
  <c r="H69" i="2"/>
  <c r="E68" i="8" s="1"/>
  <c r="H68" i="2"/>
  <c r="E67" i="8" s="1"/>
  <c r="H67" i="2"/>
  <c r="E66" i="8" s="1"/>
  <c r="H66" i="2"/>
  <c r="E65" i="8" s="1"/>
  <c r="H65" i="2"/>
  <c r="E64" i="8" s="1"/>
  <c r="H64" i="2"/>
  <c r="E63" i="8" s="1"/>
  <c r="H63" i="2"/>
  <c r="E62" i="8" s="1"/>
  <c r="H62" i="2"/>
  <c r="E61" i="8" s="1"/>
  <c r="H61" i="2"/>
  <c r="E60" i="8" s="1"/>
  <c r="H60" i="2"/>
  <c r="E59" i="8" s="1"/>
  <c r="H59" i="2"/>
  <c r="E58" i="8" s="1"/>
  <c r="H58" i="2"/>
  <c r="E57" i="8" s="1"/>
  <c r="H57" i="2"/>
  <c r="E56" i="8" s="1"/>
  <c r="H56" i="2"/>
  <c r="E55" i="8" s="1"/>
  <c r="H55" i="2"/>
  <c r="E54" i="8" s="1"/>
  <c r="H54" i="2"/>
  <c r="E53" i="8" s="1"/>
  <c r="H53" i="2"/>
  <c r="E52" i="8" s="1"/>
  <c r="H52" i="2"/>
  <c r="E51" i="8" s="1"/>
  <c r="H51" i="2"/>
  <c r="E50" i="8" s="1"/>
  <c r="H50" i="2"/>
  <c r="E49" i="8" s="1"/>
  <c r="H49" i="2"/>
  <c r="E48" i="8" s="1"/>
  <c r="H48" i="2"/>
  <c r="E47" i="8" s="1"/>
  <c r="H47" i="2"/>
  <c r="E46" i="8" s="1"/>
  <c r="H46" i="2"/>
  <c r="E45" i="8" s="1"/>
  <c r="H45" i="2"/>
  <c r="E44" i="8" s="1"/>
  <c r="H44" i="2"/>
  <c r="E43" i="8" s="1"/>
  <c r="H43" i="2"/>
  <c r="E42" i="8" s="1"/>
  <c r="H42" i="2"/>
  <c r="E41" i="8" s="1"/>
  <c r="H41" i="2"/>
  <c r="E40" i="8" s="1"/>
  <c r="H40" i="2"/>
  <c r="E39" i="8" s="1"/>
  <c r="H39" i="2"/>
  <c r="E38" i="8" s="1"/>
  <c r="H38" i="2"/>
  <c r="E37" i="8" s="1"/>
  <c r="H37" i="2"/>
  <c r="E36" i="8" s="1"/>
  <c r="H36" i="2"/>
  <c r="E35" i="8" s="1"/>
  <c r="H35" i="2"/>
  <c r="E34" i="8" s="1"/>
  <c r="H34" i="2"/>
  <c r="E33" i="8" s="1"/>
  <c r="H33" i="2"/>
  <c r="E32" i="8" s="1"/>
  <c r="H32" i="2"/>
  <c r="E31" i="8" s="1"/>
  <c r="H31" i="2"/>
  <c r="E30" i="8" s="1"/>
  <c r="H30" i="2"/>
  <c r="E29" i="8" s="1"/>
  <c r="H29" i="2"/>
  <c r="E28" i="8" s="1"/>
  <c r="H28" i="2"/>
  <c r="E27" i="8" s="1"/>
  <c r="H27" i="2"/>
  <c r="E26" i="8" s="1"/>
  <c r="H26" i="2"/>
  <c r="E25" i="8" s="1"/>
  <c r="H25" i="2"/>
  <c r="E24" i="8" s="1"/>
  <c r="H336" i="2"/>
  <c r="H335" i="2"/>
  <c r="G32" i="5"/>
  <c r="E60" i="10" l="1"/>
  <c r="E279" i="8"/>
  <c r="F28" i="4"/>
  <c r="E281" i="8"/>
  <c r="E282" i="8"/>
  <c r="E276" i="8"/>
  <c r="F21" i="4"/>
  <c r="C16" i="6"/>
  <c r="C21" i="6" s="1"/>
  <c r="E285" i="8"/>
  <c r="F19" i="4"/>
  <c r="L56" i="10" s="1"/>
  <c r="F26" i="4"/>
  <c r="H332" i="2"/>
  <c r="H333" i="2"/>
  <c r="H331" i="2"/>
  <c r="H337" i="2"/>
  <c r="E319" i="8" l="1"/>
  <c r="I16" i="6"/>
  <c r="F23" i="4"/>
  <c r="F32" i="4" s="1"/>
  <c r="H334" i="2"/>
  <c r="B301" i="8"/>
  <c r="B283" i="8"/>
  <c r="B279" i="8"/>
  <c r="B270" i="8"/>
  <c r="F291" i="8"/>
  <c r="M291" i="8" s="1"/>
  <c r="B289" i="8"/>
  <c r="B318" i="8" s="1"/>
  <c r="B273" i="8"/>
  <c r="F32" i="7"/>
  <c r="F34" i="7" s="1"/>
  <c r="B101" i="8" l="1"/>
  <c r="F101" i="8" s="1"/>
  <c r="G101" i="8" s="1"/>
  <c r="M101" i="8" s="1"/>
  <c r="B117" i="8"/>
  <c r="F117" i="8" s="1"/>
  <c r="G117" i="8" s="1"/>
  <c r="M117" i="8" s="1"/>
  <c r="B181" i="8"/>
  <c r="F181" i="8" s="1"/>
  <c r="G181" i="8" s="1"/>
  <c r="M181" i="8" s="1"/>
  <c r="B229" i="8"/>
  <c r="F229" i="8" s="1"/>
  <c r="G229" i="8" s="1"/>
  <c r="M229" i="8" s="1"/>
  <c r="B110" i="8"/>
  <c r="F110" i="8" s="1"/>
  <c r="G110" i="8" s="1"/>
  <c r="M110" i="8" s="1"/>
  <c r="B150" i="8"/>
  <c r="F150" i="8" s="1"/>
  <c r="G150" i="8" s="1"/>
  <c r="M150" i="8" s="1"/>
  <c r="B174" i="8"/>
  <c r="F174" i="8" s="1"/>
  <c r="G174" i="8" s="1"/>
  <c r="M174" i="8" s="1"/>
  <c r="B198" i="8"/>
  <c r="F198" i="8" s="1"/>
  <c r="G198" i="8" s="1"/>
  <c r="M198" i="8" s="1"/>
  <c r="B268" i="8"/>
  <c r="F268" i="8" s="1"/>
  <c r="B302" i="8"/>
  <c r="F302" i="8" s="1"/>
  <c r="M302" i="8" s="1"/>
  <c r="B277" i="8"/>
  <c r="F277" i="8" s="1"/>
  <c r="B306" i="8"/>
  <c r="F306" i="8" s="1"/>
  <c r="B94" i="8"/>
  <c r="F94" i="8" s="1"/>
  <c r="G94" i="8" s="1"/>
  <c r="M94" i="8" s="1"/>
  <c r="B239" i="8"/>
  <c r="F239" i="8" s="1"/>
  <c r="G239" i="8" s="1"/>
  <c r="M239" i="8" s="1"/>
  <c r="B248" i="8"/>
  <c r="F248" i="8" s="1"/>
  <c r="G248" i="8" s="1"/>
  <c r="M248" i="8" s="1"/>
  <c r="B264" i="8"/>
  <c r="F264" i="8" s="1"/>
  <c r="I264" i="8" s="1"/>
  <c r="M264" i="8" s="1"/>
  <c r="B275" i="8"/>
  <c r="F275" i="8" s="1"/>
  <c r="B133" i="8"/>
  <c r="F133" i="8" s="1"/>
  <c r="G133" i="8" s="1"/>
  <c r="M133" i="8" s="1"/>
  <c r="B213" i="8"/>
  <c r="F213" i="8" s="1"/>
  <c r="G213" i="8" s="1"/>
  <c r="M213" i="8" s="1"/>
  <c r="B262" i="8"/>
  <c r="F262" i="8" s="1"/>
  <c r="B118" i="8"/>
  <c r="F118" i="8" s="1"/>
  <c r="G118" i="8" s="1"/>
  <c r="M118" i="8" s="1"/>
  <c r="B142" i="8"/>
  <c r="F142" i="8" s="1"/>
  <c r="G142" i="8" s="1"/>
  <c r="M142" i="8" s="1"/>
  <c r="B166" i="8"/>
  <c r="F166" i="8" s="1"/>
  <c r="G166" i="8" s="1"/>
  <c r="M166" i="8" s="1"/>
  <c r="B190" i="8"/>
  <c r="F190" i="8" s="1"/>
  <c r="G190" i="8" s="1"/>
  <c r="M190" i="8" s="1"/>
  <c r="B230" i="8"/>
  <c r="F230" i="8" s="1"/>
  <c r="G230" i="8" s="1"/>
  <c r="M230" i="8" s="1"/>
  <c r="B238" i="8"/>
  <c r="F238" i="8" s="1"/>
  <c r="G238" i="8" s="1"/>
  <c r="M238" i="8" s="1"/>
  <c r="B215" i="8"/>
  <c r="F215" i="8" s="1"/>
  <c r="G215" i="8" s="1"/>
  <c r="M215" i="8" s="1"/>
  <c r="B87" i="8"/>
  <c r="F87" i="8" s="1"/>
  <c r="G87" i="8" s="1"/>
  <c r="M87" i="8" s="1"/>
  <c r="B79" i="8"/>
  <c r="F79" i="8" s="1"/>
  <c r="G79" i="8" s="1"/>
  <c r="M79" i="8" s="1"/>
  <c r="B184" i="8"/>
  <c r="F184" i="8" s="1"/>
  <c r="G184" i="8" s="1"/>
  <c r="M184" i="8" s="1"/>
  <c r="B192" i="8"/>
  <c r="F192" i="8" s="1"/>
  <c r="G192" i="8" s="1"/>
  <c r="M192" i="8" s="1"/>
  <c r="B200" i="8"/>
  <c r="F200" i="8" s="1"/>
  <c r="G200" i="8" s="1"/>
  <c r="M200" i="8" s="1"/>
  <c r="B208" i="8"/>
  <c r="F208" i="8" s="1"/>
  <c r="G208" i="8" s="1"/>
  <c r="M208" i="8" s="1"/>
  <c r="B216" i="8"/>
  <c r="F216" i="8" s="1"/>
  <c r="G216" i="8" s="1"/>
  <c r="M216" i="8" s="1"/>
  <c r="B240" i="8"/>
  <c r="F240" i="8" s="1"/>
  <c r="G240" i="8" s="1"/>
  <c r="M240" i="8" s="1"/>
  <c r="B249" i="8"/>
  <c r="F249" i="8" s="1"/>
  <c r="G249" i="8" s="1"/>
  <c r="M249" i="8" s="1"/>
  <c r="B315" i="8"/>
  <c r="F315" i="8" s="1"/>
  <c r="G315" i="8" s="1"/>
  <c r="M315" i="8" s="1"/>
  <c r="F256" i="8"/>
  <c r="B256" i="8"/>
  <c r="B265" i="8"/>
  <c r="F265" i="8" s="1"/>
  <c r="I265" i="8" s="1"/>
  <c r="M265" i="8" s="1"/>
  <c r="B58" i="8"/>
  <c r="F58" i="8" s="1"/>
  <c r="G58" i="8" s="1"/>
  <c r="M58" i="8" s="1"/>
  <c r="B157" i="8"/>
  <c r="F157" i="8" s="1"/>
  <c r="G157" i="8" s="1"/>
  <c r="M157" i="8" s="1"/>
  <c r="B197" i="8"/>
  <c r="F197" i="8" s="1"/>
  <c r="G197" i="8" s="1"/>
  <c r="M197" i="8" s="1"/>
  <c r="F237" i="8"/>
  <c r="G237" i="8" s="1"/>
  <c r="M237" i="8" s="1"/>
  <c r="B237" i="8"/>
  <c r="B255" i="8"/>
  <c r="F255" i="8" s="1"/>
  <c r="G255" i="8" s="1"/>
  <c r="M255" i="8" s="1"/>
  <c r="B280" i="8"/>
  <c r="F280" i="8" s="1"/>
  <c r="B126" i="8"/>
  <c r="F126" i="8" s="1"/>
  <c r="G126" i="8" s="1"/>
  <c r="M126" i="8" s="1"/>
  <c r="B158" i="8"/>
  <c r="F158" i="8" s="1"/>
  <c r="G158" i="8" s="1"/>
  <c r="M158" i="8" s="1"/>
  <c r="B214" i="8"/>
  <c r="F214" i="8" s="1"/>
  <c r="G214" i="8" s="1"/>
  <c r="M214" i="8" s="1"/>
  <c r="B247" i="8"/>
  <c r="F247" i="8" s="1"/>
  <c r="G247" i="8" s="1"/>
  <c r="M247" i="8" s="1"/>
  <c r="B78" i="8"/>
  <c r="F78" i="8" s="1"/>
  <c r="G78" i="8" s="1"/>
  <c r="M78" i="8" s="1"/>
  <c r="B231" i="8"/>
  <c r="F231" i="8" s="1"/>
  <c r="G231" i="8" s="1"/>
  <c r="M231" i="8" s="1"/>
  <c r="B70" i="8"/>
  <c r="F70" i="8" s="1"/>
  <c r="G70" i="8" s="1"/>
  <c r="M70" i="8" s="1"/>
  <c r="B185" i="8"/>
  <c r="F185" i="8" s="1"/>
  <c r="G185" i="8" s="1"/>
  <c r="M185" i="8" s="1"/>
  <c r="B193" i="8"/>
  <c r="F193" i="8" s="1"/>
  <c r="G193" i="8" s="1"/>
  <c r="M193" i="8" s="1"/>
  <c r="B201" i="8"/>
  <c r="F201" i="8" s="1"/>
  <c r="G201" i="8" s="1"/>
  <c r="M201" i="8" s="1"/>
  <c r="B209" i="8"/>
  <c r="F209" i="8" s="1"/>
  <c r="G209" i="8" s="1"/>
  <c r="M209" i="8" s="1"/>
  <c r="B217" i="8"/>
  <c r="F217" i="8" s="1"/>
  <c r="G217" i="8" s="1"/>
  <c r="M217" i="8" s="1"/>
  <c r="B225" i="8"/>
  <c r="F225" i="8" s="1"/>
  <c r="G225" i="8" s="1"/>
  <c r="M225" i="8" s="1"/>
  <c r="B233" i="8"/>
  <c r="F233" i="8" s="1"/>
  <c r="G233" i="8" s="1"/>
  <c r="M233" i="8" s="1"/>
  <c r="B241" i="8"/>
  <c r="F241" i="8" s="1"/>
  <c r="G241" i="8" s="1"/>
  <c r="M241" i="8" s="1"/>
  <c r="B250" i="8"/>
  <c r="F250" i="8" s="1"/>
  <c r="G250" i="8" s="1"/>
  <c r="M250" i="8" s="1"/>
  <c r="B271" i="8"/>
  <c r="F271" i="8" s="1"/>
  <c r="G271" i="8" s="1"/>
  <c r="M271" i="8" s="1"/>
  <c r="B308" i="8"/>
  <c r="F308" i="8" s="1"/>
  <c r="F257" i="8"/>
  <c r="G257" i="8" s="1"/>
  <c r="M257" i="8" s="1"/>
  <c r="B257" i="8"/>
  <c r="B57" i="8"/>
  <c r="F57" i="8" s="1"/>
  <c r="G57" i="8" s="1"/>
  <c r="M57" i="8" s="1"/>
  <c r="B287" i="8"/>
  <c r="F287" i="8" s="1"/>
  <c r="G287" i="8" s="1"/>
  <c r="M287" i="8" s="1"/>
  <c r="B125" i="8"/>
  <c r="F125" i="8" s="1"/>
  <c r="G125" i="8" s="1"/>
  <c r="M125" i="8" s="1"/>
  <c r="B173" i="8"/>
  <c r="F173" i="8" s="1"/>
  <c r="G173" i="8" s="1"/>
  <c r="M173" i="8" s="1"/>
  <c r="B205" i="8"/>
  <c r="F205" i="8" s="1"/>
  <c r="G205" i="8" s="1"/>
  <c r="M205" i="8" s="1"/>
  <c r="B272" i="8"/>
  <c r="F272" i="8" s="1"/>
  <c r="G272" i="8" s="1"/>
  <c r="M272" i="8" s="1"/>
  <c r="B134" i="8"/>
  <c r="F134" i="8" s="1"/>
  <c r="G134" i="8" s="1"/>
  <c r="M134" i="8" s="1"/>
  <c r="B182" i="8"/>
  <c r="F182" i="8" s="1"/>
  <c r="G182" i="8" s="1"/>
  <c r="M182" i="8" s="1"/>
  <c r="B206" i="8"/>
  <c r="F206" i="8" s="1"/>
  <c r="G206" i="8" s="1"/>
  <c r="M206" i="8" s="1"/>
  <c r="B210" i="8"/>
  <c r="F210" i="8" s="1"/>
  <c r="G210" i="8" s="1"/>
  <c r="M210" i="8" s="1"/>
  <c r="B218" i="8"/>
  <c r="F218" i="8" s="1"/>
  <c r="G218" i="8" s="1"/>
  <c r="M218" i="8" s="1"/>
  <c r="B226" i="8"/>
  <c r="F226" i="8" s="1"/>
  <c r="G226" i="8" s="1"/>
  <c r="M226" i="8" s="1"/>
  <c r="B234" i="8"/>
  <c r="F234" i="8" s="1"/>
  <c r="G234" i="8" s="1"/>
  <c r="M234" i="8" s="1"/>
  <c r="B242" i="8"/>
  <c r="F242" i="8" s="1"/>
  <c r="G242" i="8" s="1"/>
  <c r="M242" i="8" s="1"/>
  <c r="B252" i="8"/>
  <c r="F252" i="8" s="1"/>
  <c r="G252" i="8" s="1"/>
  <c r="M252" i="8" s="1"/>
  <c r="B298" i="8"/>
  <c r="F298" i="8" s="1"/>
  <c r="M298" i="8" s="1"/>
  <c r="B316" i="8"/>
  <c r="B258" i="8"/>
  <c r="F258" i="8" s="1"/>
  <c r="G258" i="8" s="1"/>
  <c r="M258" i="8" s="1"/>
  <c r="B267" i="8"/>
  <c r="F267" i="8" s="1"/>
  <c r="H267" i="8" s="1"/>
  <c r="B290" i="8"/>
  <c r="F290" i="8" s="1"/>
  <c r="M290" i="8" s="1"/>
  <c r="B109" i="8"/>
  <c r="F109" i="8" s="1"/>
  <c r="G109" i="8" s="1"/>
  <c r="M109" i="8" s="1"/>
  <c r="B141" i="8"/>
  <c r="F141" i="8" s="1"/>
  <c r="G141" i="8" s="1"/>
  <c r="M141" i="8" s="1"/>
  <c r="B165" i="8"/>
  <c r="F165" i="8" s="1"/>
  <c r="G165" i="8" s="1"/>
  <c r="M165" i="8" s="1"/>
  <c r="B189" i="8"/>
  <c r="F189" i="8" s="1"/>
  <c r="G189" i="8" s="1"/>
  <c r="M189" i="8" s="1"/>
  <c r="B246" i="8"/>
  <c r="F246" i="8" s="1"/>
  <c r="G246" i="8" s="1"/>
  <c r="M246" i="8" s="1"/>
  <c r="B259" i="8"/>
  <c r="F259" i="8" s="1"/>
  <c r="G259" i="8" s="1"/>
  <c r="M259" i="8" s="1"/>
  <c r="B102" i="8"/>
  <c r="F102" i="8" s="1"/>
  <c r="G102" i="8" s="1"/>
  <c r="M102" i="8" s="1"/>
  <c r="B123" i="8"/>
  <c r="F123" i="8" s="1"/>
  <c r="G123" i="8" s="1"/>
  <c r="M123" i="8" s="1"/>
  <c r="B139" i="8"/>
  <c r="F139" i="8" s="1"/>
  <c r="G139" i="8" s="1"/>
  <c r="M139" i="8" s="1"/>
  <c r="B155" i="8"/>
  <c r="F155" i="8" s="1"/>
  <c r="G155" i="8" s="1"/>
  <c r="M155" i="8" s="1"/>
  <c r="B187" i="8"/>
  <c r="F187" i="8" s="1"/>
  <c r="G187" i="8" s="1"/>
  <c r="M187" i="8" s="1"/>
  <c r="B195" i="8"/>
  <c r="F195" i="8" s="1"/>
  <c r="G195" i="8" s="1"/>
  <c r="M195" i="8" s="1"/>
  <c r="B203" i="8"/>
  <c r="F203" i="8" s="1"/>
  <c r="G203" i="8" s="1"/>
  <c r="M203" i="8" s="1"/>
  <c r="B211" i="8"/>
  <c r="F211" i="8" s="1"/>
  <c r="G211" i="8" s="1"/>
  <c r="M211" i="8" s="1"/>
  <c r="B219" i="8"/>
  <c r="F219" i="8" s="1"/>
  <c r="G219" i="8" s="1"/>
  <c r="M219" i="8" s="1"/>
  <c r="B227" i="8"/>
  <c r="F227" i="8" s="1"/>
  <c r="G227" i="8" s="1"/>
  <c r="M227" i="8" s="1"/>
  <c r="B235" i="8"/>
  <c r="F235" i="8" s="1"/>
  <c r="G235" i="8" s="1"/>
  <c r="M235" i="8" s="1"/>
  <c r="B244" i="8"/>
  <c r="F244" i="8" s="1"/>
  <c r="G244" i="8" s="1"/>
  <c r="M244" i="8" s="1"/>
  <c r="B253" i="8"/>
  <c r="F253" i="8" s="1"/>
  <c r="G253" i="8" s="1"/>
  <c r="M253" i="8" s="1"/>
  <c r="B260" i="8"/>
  <c r="F260" i="8" s="1"/>
  <c r="G260" i="8" s="1"/>
  <c r="M260" i="8" s="1"/>
  <c r="B243" i="8"/>
  <c r="F243" i="8" s="1"/>
  <c r="G243" i="8" s="1"/>
  <c r="M243" i="8" s="1"/>
  <c r="B269" i="8"/>
  <c r="F269" i="8" s="1"/>
  <c r="H269" i="8" s="1"/>
  <c r="M269" i="8" s="1"/>
  <c r="B295" i="8"/>
  <c r="F295" i="8" s="1"/>
  <c r="M295" i="8" s="1"/>
  <c r="B149" i="8"/>
  <c r="F149" i="8" s="1"/>
  <c r="G149" i="8" s="1"/>
  <c r="M149" i="8" s="1"/>
  <c r="B221" i="8"/>
  <c r="F221" i="8" s="1"/>
  <c r="G221" i="8" s="1"/>
  <c r="M221" i="8" s="1"/>
  <c r="B99" i="8"/>
  <c r="F99" i="8" s="1"/>
  <c r="G99" i="8" s="1"/>
  <c r="M99" i="8" s="1"/>
  <c r="B107" i="8"/>
  <c r="F107" i="8" s="1"/>
  <c r="G107" i="8" s="1"/>
  <c r="M107" i="8" s="1"/>
  <c r="B131" i="8"/>
  <c r="F131" i="8" s="1"/>
  <c r="G131" i="8" s="1"/>
  <c r="M131" i="8" s="1"/>
  <c r="B147" i="8"/>
  <c r="F147" i="8" s="1"/>
  <c r="G147" i="8" s="1"/>
  <c r="M147" i="8" s="1"/>
  <c r="B179" i="8"/>
  <c r="F179" i="8" s="1"/>
  <c r="G179" i="8" s="1"/>
  <c r="M179" i="8" s="1"/>
  <c r="B56" i="8"/>
  <c r="F56" i="8" s="1"/>
  <c r="G56" i="8" s="1"/>
  <c r="M56" i="8" s="1"/>
  <c r="B212" i="8"/>
  <c r="F212" i="8" s="1"/>
  <c r="G212" i="8" s="1"/>
  <c r="M212" i="8" s="1"/>
  <c r="B220" i="8"/>
  <c r="F220" i="8" s="1"/>
  <c r="G220" i="8" s="1"/>
  <c r="M220" i="8" s="1"/>
  <c r="B236" i="8"/>
  <c r="F236" i="8" s="1"/>
  <c r="G236" i="8" s="1"/>
  <c r="M236" i="8" s="1"/>
  <c r="B245" i="8"/>
  <c r="F245" i="8" s="1"/>
  <c r="G245" i="8" s="1"/>
  <c r="M245" i="8" s="1"/>
  <c r="B254" i="8"/>
  <c r="F254" i="8" s="1"/>
  <c r="G254" i="8" s="1"/>
  <c r="M254" i="8" s="1"/>
  <c r="B311" i="8"/>
  <c r="F311" i="8" s="1"/>
  <c r="B317" i="8"/>
  <c r="F317" i="8" s="1"/>
  <c r="G317" i="8" s="1"/>
  <c r="M317" i="8" s="1"/>
  <c r="B261" i="8"/>
  <c r="F261" i="8" s="1"/>
  <c r="G261" i="8" s="1"/>
  <c r="M261" i="8" s="1"/>
  <c r="B251" i="8"/>
  <c r="F251" i="8" s="1"/>
  <c r="G251" i="8" s="1"/>
  <c r="M251" i="8" s="1"/>
  <c r="B299" i="8"/>
  <c r="B309" i="8"/>
  <c r="B307" i="8"/>
  <c r="F307" i="8" s="1"/>
  <c r="B297" i="8"/>
  <c r="F297" i="8" s="1"/>
  <c r="B296" i="8"/>
  <c r="F296" i="8" s="1"/>
  <c r="J296" i="8" s="1"/>
  <c r="M296" i="8" s="1"/>
  <c r="F301" i="8"/>
  <c r="M301" i="8" s="1"/>
  <c r="F283" i="8"/>
  <c r="E26" i="4"/>
  <c r="F18" i="5"/>
  <c r="B294" i="8"/>
  <c r="B310" i="8"/>
  <c r="B8" i="8"/>
  <c r="G256" i="8"/>
  <c r="M256" i="8" s="1"/>
  <c r="F284" i="8"/>
  <c r="M284" i="8" s="1"/>
  <c r="F273" i="8"/>
  <c r="C289" i="8"/>
  <c r="D60" i="10"/>
  <c r="F279" i="8"/>
  <c r="M279" i="8" s="1"/>
  <c r="D81" i="10"/>
  <c r="I272" i="2"/>
  <c r="I271" i="2" s="1"/>
  <c r="K55" i="10"/>
  <c r="E61" i="10"/>
  <c r="G262" i="8" l="1"/>
  <c r="J262" i="8"/>
  <c r="H268" i="8"/>
  <c r="K268" i="8"/>
  <c r="B282" i="8"/>
  <c r="F282" i="8" s="1"/>
  <c r="I282" i="8" s="1"/>
  <c r="M282" i="8" s="1"/>
  <c r="B204" i="8"/>
  <c r="F204" i="8" s="1"/>
  <c r="G204" i="8" s="1"/>
  <c r="M204" i="8" s="1"/>
  <c r="B67" i="8"/>
  <c r="F67" i="8" s="1"/>
  <c r="G67" i="8" s="1"/>
  <c r="M67" i="8" s="1"/>
  <c r="B164" i="8"/>
  <c r="F164" i="8" s="1"/>
  <c r="G164" i="8" s="1"/>
  <c r="M164" i="8" s="1"/>
  <c r="B93" i="8"/>
  <c r="F93" i="8" s="1"/>
  <c r="G93" i="8" s="1"/>
  <c r="M93" i="8" s="1"/>
  <c r="B285" i="8"/>
  <c r="F285" i="8" s="1"/>
  <c r="L285" i="8" s="1"/>
  <c r="M285" i="8" s="1"/>
  <c r="B183" i="8"/>
  <c r="F183" i="8" s="1"/>
  <c r="G183" i="8" s="1"/>
  <c r="M183" i="8" s="1"/>
  <c r="B168" i="8"/>
  <c r="F168" i="8" s="1"/>
  <c r="G168" i="8" s="1"/>
  <c r="M168" i="8" s="1"/>
  <c r="B85" i="8"/>
  <c r="F85" i="8" s="1"/>
  <c r="G85" i="8" s="1"/>
  <c r="M85" i="8" s="1"/>
  <c r="B90" i="8"/>
  <c r="F90" i="8" s="1"/>
  <c r="G90" i="8" s="1"/>
  <c r="M90" i="8" s="1"/>
  <c r="B121" i="8"/>
  <c r="F121" i="8" s="1"/>
  <c r="G121" i="8" s="1"/>
  <c r="M121" i="8" s="1"/>
  <c r="B130" i="8"/>
  <c r="F130" i="8" s="1"/>
  <c r="G130" i="8" s="1"/>
  <c r="M130" i="8" s="1"/>
  <c r="B13" i="8"/>
  <c r="F13" i="8" s="1"/>
  <c r="G13" i="8" s="1"/>
  <c r="M13" i="8" s="1"/>
  <c r="B20" i="8"/>
  <c r="F20" i="8" s="1"/>
  <c r="G20" i="8" s="1"/>
  <c r="M20" i="8" s="1"/>
  <c r="B26" i="8"/>
  <c r="F26" i="8" s="1"/>
  <c r="G26" i="8" s="1"/>
  <c r="M26" i="8" s="1"/>
  <c r="B51" i="8"/>
  <c r="F51" i="8" s="1"/>
  <c r="G51" i="8" s="1"/>
  <c r="M51" i="8" s="1"/>
  <c r="B91" i="8"/>
  <c r="F91" i="8" s="1"/>
  <c r="G91" i="8" s="1"/>
  <c r="M91" i="8" s="1"/>
  <c r="B111" i="8"/>
  <c r="F111" i="8" s="1"/>
  <c r="G111" i="8" s="1"/>
  <c r="M111" i="8" s="1"/>
  <c r="B156" i="8"/>
  <c r="F156" i="8" s="1"/>
  <c r="G156" i="8" s="1"/>
  <c r="M156" i="8" s="1"/>
  <c r="B196" i="8"/>
  <c r="F196" i="8" s="1"/>
  <c r="G196" i="8" s="1"/>
  <c r="M196" i="8" s="1"/>
  <c r="B276" i="8"/>
  <c r="F276" i="8" s="1"/>
  <c r="H276" i="8" s="1"/>
  <c r="M276" i="8" s="1"/>
  <c r="B144" i="8"/>
  <c r="F144" i="8" s="1"/>
  <c r="G144" i="8" s="1"/>
  <c r="M144" i="8" s="1"/>
  <c r="B49" i="8"/>
  <c r="F49" i="8" s="1"/>
  <c r="G49" i="8" s="1"/>
  <c r="M49" i="8" s="1"/>
  <c r="B89" i="8"/>
  <c r="F89" i="8" s="1"/>
  <c r="G89" i="8" s="1"/>
  <c r="M89" i="8" s="1"/>
  <c r="B86" i="8"/>
  <c r="F86" i="8" s="1"/>
  <c r="G86" i="8" s="1"/>
  <c r="M86" i="8" s="1"/>
  <c r="B46" i="8"/>
  <c r="F46" i="8" s="1"/>
  <c r="G46" i="8" s="1"/>
  <c r="M46" i="8" s="1"/>
  <c r="B81" i="8"/>
  <c r="F81" i="8" s="1"/>
  <c r="G81" i="8" s="1"/>
  <c r="M81" i="8" s="1"/>
  <c r="B177" i="8"/>
  <c r="F177" i="8" s="1"/>
  <c r="G177" i="8" s="1"/>
  <c r="M177" i="8" s="1"/>
  <c r="B113" i="8"/>
  <c r="F113" i="8" s="1"/>
  <c r="G113" i="8" s="1"/>
  <c r="M113" i="8" s="1"/>
  <c r="B186" i="8"/>
  <c r="F186" i="8" s="1"/>
  <c r="G186" i="8" s="1"/>
  <c r="M186" i="8" s="1"/>
  <c r="B122" i="8"/>
  <c r="F122" i="8" s="1"/>
  <c r="G122" i="8" s="1"/>
  <c r="M122" i="8" s="1"/>
  <c r="B175" i="8"/>
  <c r="F175" i="8" s="1"/>
  <c r="G175" i="8" s="1"/>
  <c r="M175" i="8" s="1"/>
  <c r="B34" i="8"/>
  <c r="F34" i="8" s="1"/>
  <c r="G34" i="8" s="1"/>
  <c r="M34" i="8" s="1"/>
  <c r="B30" i="8"/>
  <c r="F30" i="8" s="1"/>
  <c r="G30" i="8" s="1"/>
  <c r="M30" i="8" s="1"/>
  <c r="B281" i="8"/>
  <c r="F281" i="8" s="1"/>
  <c r="I281" i="8" s="1"/>
  <c r="M281" i="8" s="1"/>
  <c r="B266" i="8"/>
  <c r="F266" i="8" s="1"/>
  <c r="H266" i="8" s="1"/>
  <c r="M266" i="8" s="1"/>
  <c r="B28" i="8"/>
  <c r="F28" i="8" s="1"/>
  <c r="G28" i="8" s="1"/>
  <c r="M28" i="8" s="1"/>
  <c r="B59" i="8"/>
  <c r="F59" i="8" s="1"/>
  <c r="G59" i="8" s="1"/>
  <c r="M59" i="8" s="1"/>
  <c r="B103" i="8"/>
  <c r="F103" i="8" s="1"/>
  <c r="G103" i="8" s="1"/>
  <c r="M103" i="8" s="1"/>
  <c r="B286" i="8"/>
  <c r="F286" i="8" s="1"/>
  <c r="K286" i="8" s="1"/>
  <c r="B64" i="8"/>
  <c r="F64" i="8" s="1"/>
  <c r="G64" i="8" s="1"/>
  <c r="M64" i="8" s="1"/>
  <c r="B178" i="8"/>
  <c r="F178" i="8" s="1"/>
  <c r="G178" i="8" s="1"/>
  <c r="M178" i="8" s="1"/>
  <c r="B167" i="8"/>
  <c r="F167" i="8" s="1"/>
  <c r="G167" i="8" s="1"/>
  <c r="M167" i="8" s="1"/>
  <c r="B27" i="8"/>
  <c r="F27" i="8" s="1"/>
  <c r="G27" i="8" s="1"/>
  <c r="M27" i="8" s="1"/>
  <c r="B127" i="8"/>
  <c r="F127" i="8" s="1"/>
  <c r="G127" i="8" s="1"/>
  <c r="M127" i="8" s="1"/>
  <c r="B40" i="8"/>
  <c r="F40" i="8" s="1"/>
  <c r="G40" i="8" s="1"/>
  <c r="M40" i="8" s="1"/>
  <c r="B152" i="8"/>
  <c r="F152" i="8" s="1"/>
  <c r="G152" i="8" s="1"/>
  <c r="M152" i="8" s="1"/>
  <c r="B33" i="8"/>
  <c r="F33" i="8" s="1"/>
  <c r="G33" i="8" s="1"/>
  <c r="M33" i="8" s="1"/>
  <c r="B25" i="8"/>
  <c r="F25" i="8" s="1"/>
  <c r="G25" i="8" s="1"/>
  <c r="M25" i="8" s="1"/>
  <c r="B83" i="8"/>
  <c r="F83" i="8" s="1"/>
  <c r="G83" i="8" s="1"/>
  <c r="M83" i="8" s="1"/>
  <c r="B148" i="8"/>
  <c r="F148" i="8" s="1"/>
  <c r="G148" i="8" s="1"/>
  <c r="M148" i="8" s="1"/>
  <c r="B188" i="8"/>
  <c r="F188" i="8" s="1"/>
  <c r="G188" i="8" s="1"/>
  <c r="M188" i="8" s="1"/>
  <c r="B136" i="8"/>
  <c r="F136" i="8" s="1"/>
  <c r="G136" i="8" s="1"/>
  <c r="M136" i="8" s="1"/>
  <c r="B48" i="8"/>
  <c r="F48" i="8" s="1"/>
  <c r="G48" i="8" s="1"/>
  <c r="M48" i="8" s="1"/>
  <c r="B53" i="8"/>
  <c r="F53" i="8" s="1"/>
  <c r="G53" i="8" s="1"/>
  <c r="M53" i="8" s="1"/>
  <c r="B69" i="8"/>
  <c r="F69" i="8" s="1"/>
  <c r="G69" i="8" s="1"/>
  <c r="M69" i="8" s="1"/>
  <c r="B169" i="8"/>
  <c r="F169" i="8" s="1"/>
  <c r="G169" i="8" s="1"/>
  <c r="M169" i="8" s="1"/>
  <c r="B105" i="8"/>
  <c r="F105" i="8" s="1"/>
  <c r="G105" i="8" s="1"/>
  <c r="M105" i="8" s="1"/>
  <c r="B114" i="8"/>
  <c r="F114" i="8" s="1"/>
  <c r="G114" i="8" s="1"/>
  <c r="M114" i="8" s="1"/>
  <c r="F289" i="8"/>
  <c r="G289" i="8" s="1"/>
  <c r="M289" i="8" s="1"/>
  <c r="C319" i="8"/>
  <c r="B12" i="8"/>
  <c r="F12" i="8" s="1"/>
  <c r="B15" i="8"/>
  <c r="F15" i="8" s="1"/>
  <c r="G15" i="8" s="1"/>
  <c r="M15" i="8" s="1"/>
  <c r="B22" i="8"/>
  <c r="F22" i="8" s="1"/>
  <c r="G22" i="8" s="1"/>
  <c r="M22" i="8" s="1"/>
  <c r="B24" i="8"/>
  <c r="F24" i="8" s="1"/>
  <c r="G24" i="8" s="1"/>
  <c r="M24" i="8" s="1"/>
  <c r="B60" i="8"/>
  <c r="F60" i="8" s="1"/>
  <c r="G60" i="8" s="1"/>
  <c r="M60" i="8" s="1"/>
  <c r="B75" i="8"/>
  <c r="F75" i="8" s="1"/>
  <c r="G75" i="8" s="1"/>
  <c r="M75" i="8" s="1"/>
  <c r="B95" i="8"/>
  <c r="F95" i="8" s="1"/>
  <c r="G95" i="8" s="1"/>
  <c r="M95" i="8" s="1"/>
  <c r="B171" i="8"/>
  <c r="F171" i="8" s="1"/>
  <c r="G171" i="8" s="1"/>
  <c r="M171" i="8" s="1"/>
  <c r="B224" i="8"/>
  <c r="F224" i="8" s="1"/>
  <c r="G224" i="8" s="1"/>
  <c r="M224" i="8" s="1"/>
  <c r="B128" i="8"/>
  <c r="F128" i="8" s="1"/>
  <c r="G128" i="8" s="1"/>
  <c r="M128" i="8" s="1"/>
  <c r="B55" i="8"/>
  <c r="F55" i="8" s="1"/>
  <c r="G55" i="8" s="1"/>
  <c r="M55" i="8" s="1"/>
  <c r="B45" i="8"/>
  <c r="F45" i="8" s="1"/>
  <c r="G45" i="8" s="1"/>
  <c r="M45" i="8" s="1"/>
  <c r="B61" i="8"/>
  <c r="F61" i="8" s="1"/>
  <c r="G61" i="8" s="1"/>
  <c r="M61" i="8" s="1"/>
  <c r="B151" i="8"/>
  <c r="F151" i="8" s="1"/>
  <c r="G151" i="8" s="1"/>
  <c r="M151" i="8" s="1"/>
  <c r="B54" i="8"/>
  <c r="F54" i="8" s="1"/>
  <c r="G54" i="8" s="1"/>
  <c r="M54" i="8" s="1"/>
  <c r="B161" i="8"/>
  <c r="F161" i="8" s="1"/>
  <c r="G161" i="8" s="1"/>
  <c r="M161" i="8" s="1"/>
  <c r="B97" i="8"/>
  <c r="F97" i="8" s="1"/>
  <c r="G97" i="8" s="1"/>
  <c r="M97" i="8" s="1"/>
  <c r="B170" i="8"/>
  <c r="F170" i="8" s="1"/>
  <c r="G170" i="8" s="1"/>
  <c r="M170" i="8" s="1"/>
  <c r="B106" i="8"/>
  <c r="F106" i="8" s="1"/>
  <c r="G106" i="8" s="1"/>
  <c r="M106" i="8" s="1"/>
  <c r="B159" i="8"/>
  <c r="F159" i="8" s="1"/>
  <c r="G159" i="8" s="1"/>
  <c r="M159" i="8" s="1"/>
  <c r="G308" i="8"/>
  <c r="M308" i="8" s="1"/>
  <c r="B84" i="8"/>
  <c r="F84" i="8" s="1"/>
  <c r="G84" i="8" s="1"/>
  <c r="M84" i="8" s="1"/>
  <c r="B180" i="8"/>
  <c r="F180" i="8" s="1"/>
  <c r="G180" i="8" s="1"/>
  <c r="M180" i="8" s="1"/>
  <c r="B36" i="8"/>
  <c r="F36" i="8" s="1"/>
  <c r="G36" i="8" s="1"/>
  <c r="M36" i="8" s="1"/>
  <c r="B42" i="8"/>
  <c r="F42" i="8" s="1"/>
  <c r="G42" i="8" s="1"/>
  <c r="M42" i="8" s="1"/>
  <c r="B38" i="8"/>
  <c r="F38" i="8" s="1"/>
  <c r="G38" i="8" s="1"/>
  <c r="M38" i="8" s="1"/>
  <c r="B68" i="8"/>
  <c r="F68" i="8" s="1"/>
  <c r="G68" i="8" s="1"/>
  <c r="M68" i="8" s="1"/>
  <c r="B100" i="8"/>
  <c r="F100" i="8" s="1"/>
  <c r="G100" i="8" s="1"/>
  <c r="M100" i="8" s="1"/>
  <c r="B32" i="8"/>
  <c r="F32" i="8" s="1"/>
  <c r="G32" i="8" s="1"/>
  <c r="M32" i="8" s="1"/>
  <c r="B43" i="8"/>
  <c r="F43" i="8" s="1"/>
  <c r="G43" i="8" s="1"/>
  <c r="M43" i="8" s="1"/>
  <c r="B63" i="8"/>
  <c r="F63" i="8" s="1"/>
  <c r="G63" i="8" s="1"/>
  <c r="M63" i="8" s="1"/>
  <c r="B223" i="8"/>
  <c r="F223" i="8" s="1"/>
  <c r="G223" i="8" s="1"/>
  <c r="M223" i="8" s="1"/>
  <c r="B120" i="8"/>
  <c r="F120" i="8" s="1"/>
  <c r="G120" i="8" s="1"/>
  <c r="M120" i="8" s="1"/>
  <c r="B52" i="8"/>
  <c r="F52" i="8" s="1"/>
  <c r="G52" i="8" s="1"/>
  <c r="M52" i="8" s="1"/>
  <c r="B143" i="8"/>
  <c r="F143" i="8" s="1"/>
  <c r="G143" i="8" s="1"/>
  <c r="M143" i="8" s="1"/>
  <c r="B74" i="8"/>
  <c r="F74" i="8" s="1"/>
  <c r="G74" i="8" s="1"/>
  <c r="M74" i="8" s="1"/>
  <c r="B162" i="8"/>
  <c r="F162" i="8" s="1"/>
  <c r="G162" i="8" s="1"/>
  <c r="M162" i="8" s="1"/>
  <c r="B98" i="8"/>
  <c r="F98" i="8" s="1"/>
  <c r="G98" i="8" s="1"/>
  <c r="M98" i="8" s="1"/>
  <c r="B202" i="8"/>
  <c r="F202" i="8" s="1"/>
  <c r="G202" i="8" s="1"/>
  <c r="M202" i="8" s="1"/>
  <c r="B132" i="8"/>
  <c r="F132" i="8" s="1"/>
  <c r="G132" i="8" s="1"/>
  <c r="M132" i="8" s="1"/>
  <c r="B104" i="8"/>
  <c r="F104" i="8" s="1"/>
  <c r="G104" i="8" s="1"/>
  <c r="M104" i="8" s="1"/>
  <c r="B73" i="8"/>
  <c r="F73" i="8" s="1"/>
  <c r="G73" i="8" s="1"/>
  <c r="M73" i="8" s="1"/>
  <c r="B140" i="8"/>
  <c r="F140" i="8" s="1"/>
  <c r="G140" i="8" s="1"/>
  <c r="M140" i="8" s="1"/>
  <c r="B35" i="8"/>
  <c r="F35" i="8" s="1"/>
  <c r="G35" i="8" s="1"/>
  <c r="M35" i="8" s="1"/>
  <c r="B41" i="8"/>
  <c r="F41" i="8" s="1"/>
  <c r="G41" i="8" s="1"/>
  <c r="M41" i="8" s="1"/>
  <c r="B88" i="8"/>
  <c r="F88" i="8" s="1"/>
  <c r="G88" i="8" s="1"/>
  <c r="M88" i="8" s="1"/>
  <c r="B116" i="8"/>
  <c r="F116" i="8" s="1"/>
  <c r="G116" i="8" s="1"/>
  <c r="M116" i="8" s="1"/>
  <c r="B163" i="8"/>
  <c r="F163" i="8" s="1"/>
  <c r="G163" i="8" s="1"/>
  <c r="M163" i="8" s="1"/>
  <c r="B300" i="8"/>
  <c r="F300" i="8" s="1"/>
  <c r="I300" i="8" s="1"/>
  <c r="M300" i="8" s="1"/>
  <c r="B47" i="8"/>
  <c r="F47" i="8" s="1"/>
  <c r="G47" i="8" s="1"/>
  <c r="M47" i="8" s="1"/>
  <c r="B50" i="8"/>
  <c r="F50" i="8" s="1"/>
  <c r="G50" i="8" s="1"/>
  <c r="M50" i="8" s="1"/>
  <c r="B153" i="8"/>
  <c r="F153" i="8" s="1"/>
  <c r="G153" i="8" s="1"/>
  <c r="M153" i="8" s="1"/>
  <c r="B62" i="8"/>
  <c r="F62" i="8" s="1"/>
  <c r="G62" i="8" s="1"/>
  <c r="M62" i="8" s="1"/>
  <c r="G307" i="8"/>
  <c r="M307" i="8" s="1"/>
  <c r="B17" i="8"/>
  <c r="F17" i="8" s="1"/>
  <c r="G17" i="8" s="1"/>
  <c r="M17" i="8" s="1"/>
  <c r="B14" i="8"/>
  <c r="F14" i="8" s="1"/>
  <c r="G14" i="8" s="1"/>
  <c r="M14" i="8" s="1"/>
  <c r="B29" i="8"/>
  <c r="F29" i="8" s="1"/>
  <c r="G29" i="8" s="1"/>
  <c r="M29" i="8" s="1"/>
  <c r="B31" i="8"/>
  <c r="F31" i="8" s="1"/>
  <c r="G31" i="8" s="1"/>
  <c r="M31" i="8" s="1"/>
  <c r="B92" i="8"/>
  <c r="F92" i="8" s="1"/>
  <c r="G92" i="8" s="1"/>
  <c r="M92" i="8" s="1"/>
  <c r="B80" i="8"/>
  <c r="F80" i="8" s="1"/>
  <c r="G80" i="8" s="1"/>
  <c r="M80" i="8" s="1"/>
  <c r="B115" i="8"/>
  <c r="F115" i="8" s="1"/>
  <c r="G115" i="8" s="1"/>
  <c r="M115" i="8" s="1"/>
  <c r="B176" i="8"/>
  <c r="F176" i="8" s="1"/>
  <c r="G176" i="8" s="1"/>
  <c r="M176" i="8" s="1"/>
  <c r="B222" i="8"/>
  <c r="F222" i="8" s="1"/>
  <c r="G222" i="8" s="1"/>
  <c r="M222" i="8" s="1"/>
  <c r="B305" i="8"/>
  <c r="F305" i="8" s="1"/>
  <c r="G305" i="8" s="1"/>
  <c r="M305" i="8" s="1"/>
  <c r="B112" i="8"/>
  <c r="F112" i="8" s="1"/>
  <c r="G112" i="8" s="1"/>
  <c r="M112" i="8" s="1"/>
  <c r="B44" i="8"/>
  <c r="F44" i="8" s="1"/>
  <c r="G44" i="8" s="1"/>
  <c r="M44" i="8" s="1"/>
  <c r="D74" i="10"/>
  <c r="B135" i="8"/>
  <c r="F135" i="8" s="1"/>
  <c r="G135" i="8" s="1"/>
  <c r="M135" i="8" s="1"/>
  <c r="B66" i="8"/>
  <c r="F66" i="8" s="1"/>
  <c r="G66" i="8" s="1"/>
  <c r="M66" i="8" s="1"/>
  <c r="B145" i="8"/>
  <c r="F145" i="8" s="1"/>
  <c r="G145" i="8" s="1"/>
  <c r="M145" i="8" s="1"/>
  <c r="B228" i="8"/>
  <c r="F228" i="8" s="1"/>
  <c r="G228" i="8" s="1"/>
  <c r="M228" i="8" s="1"/>
  <c r="B154" i="8"/>
  <c r="F154" i="8" s="1"/>
  <c r="G154" i="8" s="1"/>
  <c r="M154" i="8" s="1"/>
  <c r="B207" i="8"/>
  <c r="F207" i="8" s="1"/>
  <c r="G207" i="8" s="1"/>
  <c r="M207" i="8" s="1"/>
  <c r="B194" i="8"/>
  <c r="F194" i="8" s="1"/>
  <c r="G194" i="8" s="1"/>
  <c r="M194" i="8" s="1"/>
  <c r="B312" i="8"/>
  <c r="B314" i="8"/>
  <c r="F314" i="8" s="1"/>
  <c r="G314" i="8" s="1"/>
  <c r="M314" i="8" s="1"/>
  <c r="B37" i="8"/>
  <c r="F37" i="8" s="1"/>
  <c r="G37" i="8" s="1"/>
  <c r="M37" i="8" s="1"/>
  <c r="B72" i="8"/>
  <c r="F72" i="8" s="1"/>
  <c r="G72" i="8" s="1"/>
  <c r="M72" i="8" s="1"/>
  <c r="B232" i="8"/>
  <c r="F232" i="8" s="1"/>
  <c r="G232" i="8" s="1"/>
  <c r="M232" i="8" s="1"/>
  <c r="B137" i="8"/>
  <c r="F137" i="8" s="1"/>
  <c r="G137" i="8" s="1"/>
  <c r="M137" i="8" s="1"/>
  <c r="B82" i="8"/>
  <c r="F82" i="8" s="1"/>
  <c r="G82" i="8" s="1"/>
  <c r="M82" i="8" s="1"/>
  <c r="B146" i="8"/>
  <c r="F146" i="8" s="1"/>
  <c r="G146" i="8" s="1"/>
  <c r="M146" i="8" s="1"/>
  <c r="B199" i="8"/>
  <c r="F199" i="8" s="1"/>
  <c r="G199" i="8" s="1"/>
  <c r="M199" i="8" s="1"/>
  <c r="B71" i="8"/>
  <c r="F71" i="8" s="1"/>
  <c r="G71" i="8" s="1"/>
  <c r="M71" i="8" s="1"/>
  <c r="B16" i="8"/>
  <c r="F16" i="8" s="1"/>
  <c r="G16" i="8" s="1"/>
  <c r="M16" i="8" s="1"/>
  <c r="B21" i="8"/>
  <c r="F21" i="8" s="1"/>
  <c r="G21" i="8" s="1"/>
  <c r="M21" i="8" s="1"/>
  <c r="B23" i="8"/>
  <c r="F23" i="8" s="1"/>
  <c r="G23" i="8" s="1"/>
  <c r="M23" i="8" s="1"/>
  <c r="B76" i="8"/>
  <c r="F76" i="8" s="1"/>
  <c r="G76" i="8" s="1"/>
  <c r="M76" i="8" s="1"/>
  <c r="B108" i="8"/>
  <c r="F108" i="8" s="1"/>
  <c r="G108" i="8" s="1"/>
  <c r="M108" i="8" s="1"/>
  <c r="B124" i="8"/>
  <c r="F124" i="8" s="1"/>
  <c r="G124" i="8" s="1"/>
  <c r="M124" i="8" s="1"/>
  <c r="B160" i="8"/>
  <c r="F160" i="8" s="1"/>
  <c r="G160" i="8" s="1"/>
  <c r="M160" i="8" s="1"/>
  <c r="B263" i="8"/>
  <c r="F263" i="8" s="1"/>
  <c r="G263" i="8" s="1"/>
  <c r="M263" i="8" s="1"/>
  <c r="B96" i="8"/>
  <c r="F96" i="8" s="1"/>
  <c r="G96" i="8" s="1"/>
  <c r="M96" i="8" s="1"/>
  <c r="B172" i="8"/>
  <c r="F172" i="8" s="1"/>
  <c r="G172" i="8" s="1"/>
  <c r="M172" i="8" s="1"/>
  <c r="B77" i="8"/>
  <c r="F77" i="8" s="1"/>
  <c r="G77" i="8" s="1"/>
  <c r="M77" i="8" s="1"/>
  <c r="B119" i="8"/>
  <c r="F119" i="8" s="1"/>
  <c r="G119" i="8" s="1"/>
  <c r="M119" i="8" s="1"/>
  <c r="B65" i="8"/>
  <c r="F65" i="8" s="1"/>
  <c r="G65" i="8" s="1"/>
  <c r="M65" i="8" s="1"/>
  <c r="B129" i="8"/>
  <c r="F129" i="8" s="1"/>
  <c r="G129" i="8" s="1"/>
  <c r="M129" i="8" s="1"/>
  <c r="B138" i="8"/>
  <c r="F138" i="8" s="1"/>
  <c r="G138" i="8" s="1"/>
  <c r="M138" i="8" s="1"/>
  <c r="B191" i="8"/>
  <c r="F191" i="8" s="1"/>
  <c r="G191" i="8" s="1"/>
  <c r="M191" i="8" s="1"/>
  <c r="B313" i="8"/>
  <c r="F313" i="8" s="1"/>
  <c r="M313" i="8" s="1"/>
  <c r="B39" i="8"/>
  <c r="F26" i="5"/>
  <c r="F19" i="5"/>
  <c r="F17" i="5"/>
  <c r="G335" i="2"/>
  <c r="F299" i="8"/>
  <c r="I299" i="8" s="1"/>
  <c r="M299" i="8" s="1"/>
  <c r="F25" i="5"/>
  <c r="D82" i="10"/>
  <c r="G333" i="2"/>
  <c r="E21" i="4"/>
  <c r="F312" i="8"/>
  <c r="F309" i="8"/>
  <c r="G309" i="8" s="1"/>
  <c r="M309" i="8" s="1"/>
  <c r="F294" i="8"/>
  <c r="G294" i="8" s="1"/>
  <c r="M294" i="8" s="1"/>
  <c r="G336" i="2"/>
  <c r="D15" i="10"/>
  <c r="D16" i="10" s="1"/>
  <c r="F316" i="8"/>
  <c r="G316" i="8" s="1"/>
  <c r="M316" i="8" s="1"/>
  <c r="E28" i="4"/>
  <c r="G332" i="2"/>
  <c r="F310" i="8"/>
  <c r="G310" i="8" s="1"/>
  <c r="M310" i="8" s="1"/>
  <c r="E19" i="4"/>
  <c r="R48" i="10" s="1"/>
  <c r="G331" i="2"/>
  <c r="M268" i="8"/>
  <c r="E17" i="4"/>
  <c r="D39" i="10" s="1"/>
  <c r="F8" i="8"/>
  <c r="M8" i="8" s="1"/>
  <c r="M262" i="8"/>
  <c r="H273" i="8"/>
  <c r="M273" i="8" s="1"/>
  <c r="J297" i="8"/>
  <c r="M297" i="8" s="1"/>
  <c r="D318" i="8"/>
  <c r="D319" i="8" s="1"/>
  <c r="G275" i="8"/>
  <c r="M275" i="8" s="1"/>
  <c r="D75" i="10" l="1"/>
  <c r="M286" i="8"/>
  <c r="K319" i="8"/>
  <c r="E29" i="7" s="1"/>
  <c r="B319" i="8"/>
  <c r="F39" i="8"/>
  <c r="G39" i="8" s="1"/>
  <c r="M39" i="8" s="1"/>
  <c r="G337" i="2"/>
  <c r="F21" i="5"/>
  <c r="F30" i="5"/>
  <c r="G334" i="2"/>
  <c r="F82" i="10"/>
  <c r="E23" i="4"/>
  <c r="F318" i="8"/>
  <c r="D61" i="6"/>
  <c r="F32" i="5" l="1"/>
  <c r="G10" i="8"/>
  <c r="M10" i="8" s="1"/>
  <c r="G9" i="8"/>
  <c r="M9" i="8" s="1"/>
  <c r="F20" i="6" l="1"/>
  <c r="F21" i="6" s="1"/>
  <c r="H312" i="8"/>
  <c r="M312" i="8" s="1"/>
  <c r="H311" i="8"/>
  <c r="M311" i="8" s="1"/>
  <c r="L267" i="8"/>
  <c r="M267" i="8" s="1"/>
  <c r="G12" i="8"/>
  <c r="M12" i="8" s="1"/>
  <c r="L319" i="8" l="1"/>
  <c r="E30" i="7" s="1"/>
  <c r="E32" i="7" s="1"/>
  <c r="I283" i="8"/>
  <c r="M283" i="8" s="1"/>
  <c r="G306" i="8"/>
  <c r="M306" i="8" s="1"/>
  <c r="J280" i="8"/>
  <c r="M280" i="8" s="1"/>
  <c r="D61" i="10"/>
  <c r="E30" i="4"/>
  <c r="E32" i="4" s="1"/>
  <c r="R55" i="10"/>
  <c r="I319" i="8" l="1"/>
  <c r="E22" i="7" s="1"/>
  <c r="J319" i="8"/>
  <c r="E23" i="7" s="1"/>
  <c r="G277" i="8"/>
  <c r="M277" i="8" s="1"/>
  <c r="F270" i="8" l="1"/>
  <c r="H270" i="8" s="1"/>
  <c r="H319" i="8" s="1"/>
  <c r="E21" i="7" s="1"/>
  <c r="F319" i="8" l="1"/>
  <c r="M318" i="8"/>
  <c r="D320" i="8" l="1"/>
  <c r="M270" i="8" l="1"/>
  <c r="M319" i="8" l="1"/>
  <c r="G319" i="8"/>
  <c r="E20" i="7" l="1"/>
  <c r="E25" i="7" s="1"/>
  <c r="E34" i="7" s="1"/>
  <c r="M320" i="8"/>
  <c r="M321" i="8" s="1"/>
</calcChain>
</file>

<file path=xl/sharedStrings.xml><?xml version="1.0" encoding="utf-8"?>
<sst xmlns="http://schemas.openxmlformats.org/spreadsheetml/2006/main" count="2246" uniqueCount="561">
  <si>
    <t>Cuenta</t>
  </si>
  <si>
    <t>Moneda</t>
  </si>
  <si>
    <t>ACTIVO</t>
  </si>
  <si>
    <t>TOTAL</t>
  </si>
  <si>
    <t>Concepto</t>
  </si>
  <si>
    <t>Total</t>
  </si>
  <si>
    <t>RESULTADOS</t>
  </si>
  <si>
    <t>Intereses</t>
  </si>
  <si>
    <t>INGRESOS</t>
  </si>
  <si>
    <t>EGRESOS</t>
  </si>
  <si>
    <t>CONCEPTO</t>
  </si>
  <si>
    <t>CUENTAS</t>
  </si>
  <si>
    <t>Contadora</t>
  </si>
  <si>
    <t>Vicepresidente</t>
  </si>
  <si>
    <t>Marcelo Prono</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</si>
  <si>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</si>
  <si>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</si>
  <si>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</si>
  <si>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</si>
  <si>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</si>
  <si>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</si>
  <si>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</si>
  <si>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</si>
  <si>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</si>
  <si>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</si>
  <si>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</si>
  <si>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</si>
  <si>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</si>
  <si>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</si>
  <si>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</si>
  <si>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</si>
  <si>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3.4) Reconocimiento de los Ingresos y de los gastos</t>
  </si>
  <si>
    <t xml:space="preserve">MES </t>
  </si>
  <si>
    <t>VALOR CUOTA</t>
  </si>
  <si>
    <t>PATRIMONIO NETO DEL FONDO</t>
  </si>
  <si>
    <t>1er. Trimestre</t>
  </si>
  <si>
    <t xml:space="preserve">Enero </t>
  </si>
  <si>
    <t>Febrero</t>
  </si>
  <si>
    <t>Marzo</t>
  </si>
  <si>
    <t>2do. Trimestre</t>
  </si>
  <si>
    <t xml:space="preserve">Abril </t>
  </si>
  <si>
    <t xml:space="preserve">Mayo </t>
  </si>
  <si>
    <t>Junio</t>
  </si>
  <si>
    <t>4.1) Disponibilidades</t>
  </si>
  <si>
    <t>4.2 ) Inversiones</t>
  </si>
  <si>
    <t>Instrumento</t>
  </si>
  <si>
    <t>Emisor</t>
  </si>
  <si>
    <t>Sector</t>
  </si>
  <si>
    <t>Pais</t>
  </si>
  <si>
    <t>Fecha de Compra</t>
  </si>
  <si>
    <t>Fecha de Vencimiento</t>
  </si>
  <si>
    <t>Valor de Compra</t>
  </si>
  <si>
    <t>Valor Contable</t>
  </si>
  <si>
    <t>Valor nominal</t>
  </si>
  <si>
    <t>Tasa de Interes</t>
  </si>
  <si>
    <t>% De las Inversiones con relacion al Activo del Fondo</t>
  </si>
  <si>
    <t>4.3 ) Acreedores por Operaciones</t>
  </si>
  <si>
    <t>4.4 ) Comisiones a pagar a la Administradora</t>
  </si>
  <si>
    <t>Mínimo</t>
  </si>
  <si>
    <t>Máximo</t>
  </si>
  <si>
    <t>Hasta 100%</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</si>
  <si>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</si>
  <si>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4.5 ) Resultados por Tenencia de Inversiones</t>
  </si>
  <si>
    <t xml:space="preserve">4.6 ) Otros Ingresos </t>
  </si>
  <si>
    <t>1.2) Autorización de Funcionamiento</t>
  </si>
  <si>
    <t>Políticas de Inversión</t>
  </si>
  <si>
    <t>Diversificación de las Inversiones</t>
  </si>
  <si>
    <t>NOTA 3. CRITERIOS CONTABLES APLICADOS</t>
  </si>
  <si>
    <t>NOTA 4. COMPOSICION DE CUENTAS</t>
  </si>
  <si>
    <t>3.2) Periodo</t>
  </si>
  <si>
    <t>Shirley Vichini</t>
  </si>
  <si>
    <t>3.7) Información estadística</t>
  </si>
  <si>
    <t>A continuación se detalla la composición</t>
  </si>
  <si>
    <t>2.1) Razón social de la Administradora</t>
  </si>
  <si>
    <t>3.3) Valorización de Inversiones</t>
  </si>
  <si>
    <t>Comisión por Administracion</t>
  </si>
  <si>
    <t>Actividades de Financiación</t>
  </si>
  <si>
    <t>(Continuación)</t>
  </si>
  <si>
    <t>REF.</t>
  </si>
  <si>
    <t>Índice</t>
  </si>
  <si>
    <t>NOTA 2. INFORMACION SOBRE LA ADMINISTRADORA</t>
  </si>
  <si>
    <t>(Nota 4.1)</t>
  </si>
  <si>
    <t>Inversiones</t>
  </si>
  <si>
    <t>(Nota 4.2)</t>
  </si>
  <si>
    <t>Acreedores por Operaciones</t>
  </si>
  <si>
    <t xml:space="preserve"> (Nota 4.3)</t>
  </si>
  <si>
    <t>Comisiones a pagar a la Administradora</t>
  </si>
  <si>
    <t xml:space="preserve"> (Nota 4.4)</t>
  </si>
  <si>
    <t>Resultados por Tenencia de Inversiones</t>
  </si>
  <si>
    <t>Otros Ingresos</t>
  </si>
  <si>
    <t>(Nota 4.6)</t>
  </si>
  <si>
    <t>Otros Egresos</t>
  </si>
  <si>
    <t>(Nota 3.6)</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</si>
  <si>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</si>
  <si>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</si>
  <si>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</si>
  <si>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 xml:space="preserve">1.1) Naturaleza Jurídica y Características </t>
  </si>
  <si>
    <t>Tipo de instrumento</t>
  </si>
  <si>
    <t>Políticas de liquidez</t>
  </si>
  <si>
    <t>Políticas de endeudamiento</t>
  </si>
  <si>
    <t>1.3) Políticas de inversión, diversificación de las inversiones,  liquidez y  endeudamiento</t>
  </si>
  <si>
    <t>2.2) Entidad encargada de la custodia de títulos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</si>
  <si>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</si>
  <si>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</si>
  <si>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</si>
  <si>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</si>
  <si>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</si>
  <si>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NOTA 5:  IMPUESTO A LA RENTA</t>
  </si>
  <si>
    <t>NOTA 6:  CONTINGENCIA</t>
  </si>
  <si>
    <t>NOTA 7: OTROS ASUNTOS RELEVANTES</t>
  </si>
  <si>
    <t>NOTA 8. HECHOS POSTERIORES</t>
  </si>
  <si>
    <t>Firmados digitalmente por:</t>
  </si>
  <si>
    <t>Firmado digitalmente por:</t>
  </si>
  <si>
    <t>Las 8 notas que se acompañan forman parte integrante de los Estados Financieros</t>
  </si>
  <si>
    <t>Pago por comisiones de administración</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</si>
  <si>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</si>
  <si>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</si>
  <si>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</si>
  <si>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</si>
  <si>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</si>
  <si>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3.1) Bases de preparación de los estados contables</t>
  </si>
  <si>
    <t>3.5) Tipos de cambio utilizado para convertir a moneda nacional los saldos en moneda extranjera</t>
  </si>
  <si>
    <t>Intereses a cobrados</t>
  </si>
  <si>
    <t>. ACTIVO</t>
  </si>
  <si>
    <t>.   Disponibilidades</t>
  </si>
  <si>
    <t>.     Disponibilidades en guaranies</t>
  </si>
  <si>
    <t>.       Bancos Cta. Cte.</t>
  </si>
  <si>
    <t>.         Banco Regional Cta. Cte. N° 8167519</t>
  </si>
  <si>
    <t>.   Inversiones</t>
  </si>
  <si>
    <t>.     Inversiones en guaranies</t>
  </si>
  <si>
    <t>.       Bonos Públicos</t>
  </si>
  <si>
    <t>.         Botes (PYG01) 7,90% 24/10/2028</t>
  </si>
  <si>
    <t>.         Botes (PYG02) 7,90% 24/10/2028</t>
  </si>
  <si>
    <t>.         Botes (PYG03) 7,90% 24/10/2028</t>
  </si>
  <si>
    <t>.         Botes (PYG04) 7,90% 24/10/2028</t>
  </si>
  <si>
    <t>.         Botes 7,75% 20/06/2025</t>
  </si>
  <si>
    <t>.       Bonos Corporativos</t>
  </si>
  <si>
    <t>.         Núcleo S.A.E. 9,00% 11/03/2024</t>
  </si>
  <si>
    <t>.         Telecel S.A.E. 9,25% 30/12/2026</t>
  </si>
  <si>
    <t>.         Núcleo S.A.E. 7,10% 02/02/2028</t>
  </si>
  <si>
    <t>.         Telecel S.A.E. (TEL 01) 8,75% 03/06/2024</t>
  </si>
  <si>
    <t>.         Telecel S.A.E. (TEL 02) 8,75% 03/06/2024</t>
  </si>
  <si>
    <t>.         Imperial S.A.E. (PYG-01) 9,00% 25/03/2026</t>
  </si>
  <si>
    <t>.         Núcleo S.A.E. (NUC 02) 7,10% 02/02/2028</t>
  </si>
  <si>
    <t>.         Imperial S.A.E. (PYG-02) 9,00% 25/03/2026</t>
  </si>
  <si>
    <t>.         Imperial S.A.E. (PYG-03) 9,00% 25/03/2026</t>
  </si>
  <si>
    <t>.         Núcleo S.A.E (NUC-01) 8,75% 11/03/2025</t>
  </si>
  <si>
    <t>.       Bonos Financieros</t>
  </si>
  <si>
    <t>.         Banco Itaú Paraguay S.A. (TAU PYG01) 6,10% 16/12/2025</t>
  </si>
  <si>
    <t>.         Banco Itaú Paraguay S.A. (TAU PYG04) 6,10% 16/12/2025</t>
  </si>
  <si>
    <t>.         Banco Itaú Paraguay S.A. (TAU PYG05) 6,10% 16/12/2025</t>
  </si>
  <si>
    <t>.       Certficado Depósito de Ahorro</t>
  </si>
  <si>
    <t>.         Finexpar S.A.E.C.A. (FIN AA 4869) 8,00% 12/08/2022</t>
  </si>
  <si>
    <t>.         Finexpar S.A.E.C.A. (FIN AA 4862) 8,00% 12/08/2022</t>
  </si>
  <si>
    <t>.         Finexpar S.A.E.C.A. (FIN AA 4863) 8,00% 12/08/2022</t>
  </si>
  <si>
    <t>.         Finexpar S.A.E.C.A. (FIN AA 4864) 8,00% 12/08/2022</t>
  </si>
  <si>
    <t>.         Finexpar S.A.E.C.A. (FIN AA 4865) 8,00% 12/08/2022</t>
  </si>
  <si>
    <t>.         Finexpar S.A.E.C.A. (FIN AA 4866) 8,00% 12/08/2022</t>
  </si>
  <si>
    <t>.         Finexpar S.A.E.C.A. (FIN AA 4867) 8,00% 12/08/2022</t>
  </si>
  <si>
    <t>.         Banco Nacional de Fomento (BNF AA 3555) 6,85% 29/08/2022</t>
  </si>
  <si>
    <t>.         Banco Nacional de Fomento (BNF AA 3529) 6,85% 29/08/2022</t>
  </si>
  <si>
    <t>.         Banco Nacional de Fomento (BNF AA 3544) 6,85% 29/08/2022</t>
  </si>
  <si>
    <t>.         Banco Nacional de Fomento (BNF AA 3545) 6,85% 29/08/2022</t>
  </si>
  <si>
    <t>.         Banco Nacional de Fomento (BNF AA 3546) 6,85% 29/08/2022</t>
  </si>
  <si>
    <t>.         Banco Nacional de Fomento (BNF AA 3547) 6,85% 29/08/2022</t>
  </si>
  <si>
    <t>.         Banco Nacional de Fomento (BNF AA 3548) 6,85% 29/08/2022</t>
  </si>
  <si>
    <t>.         Banco Nacional de Fomento (BNF AA 3549) 6,85% 29/08/2022</t>
  </si>
  <si>
    <t>.         Banco Continental (CON BP 0912) 9% 18/03/2022</t>
  </si>
  <si>
    <t>.         Banco Continental (CON BP 0905) 8,50% 28/02/2022</t>
  </si>
  <si>
    <t>.         Banco Nacional de Fomento (BNF AA 3542) 6,85% 29/08/2022</t>
  </si>
  <si>
    <t>.         Banco Nacional de Fomento (BNF AA 3543) 6,85% 29/08/2022</t>
  </si>
  <si>
    <t>.         Banco Nacional de Fomento (BNF AA 3541) 6,85% 29/08/2022</t>
  </si>
  <si>
    <t>.         Banco Nacional de Fomento (BNF AA 3558) 6,85% 29/08/2022</t>
  </si>
  <si>
    <t>.         Banco Nacional de Fomento (BNF AA 3556) 6,85% 29/08/2022</t>
  </si>
  <si>
    <t>.         Banco Nacional de Fomento (BNF AA 3557) 6,85% 29/08/2022</t>
  </si>
  <si>
    <t>.         Banco Nacional de Fomento (BNF AA 3554) 6,85% 29/08/2022</t>
  </si>
  <si>
    <t>.         TU Financiera S.A.E.C.A. (TUF AA 5313) 7,25% 23/01/2023</t>
  </si>
  <si>
    <t>.         TU Financiera S.A.E.C.A. (TUF AA 5318) 7,25% 23/01/2023</t>
  </si>
  <si>
    <t>.         TU Financiera S.A.E.C.A. (TUF AA 5320) 7,25% 23/01/2023</t>
  </si>
  <si>
    <t>.         TU Financiera S.A.E.C.A. (TUF AA 5322) 7,25% 23/01/2023</t>
  </si>
  <si>
    <t>.         TU Financiera S.A.E.C.A. (TUF AA 5324) 7,25% 23/01/2023</t>
  </si>
  <si>
    <t>.         TU Financiera S.A.E.C.A. (TUF AA 5327) 7,25% 23/01/2023</t>
  </si>
  <si>
    <t>.         TU Financiera S.A.E.C.A. (TUF AA 5341) 7,25% 23/01/2023</t>
  </si>
  <si>
    <t>.         TU Financiera S.A.E.C.A. (TUF AA 5343) 7,25% 23/01/2023</t>
  </si>
  <si>
    <t>.         TU Financiera S.A.E.C.A. (TUF AA 5345) 7,25% 23/01/2023</t>
  </si>
  <si>
    <t>.         TU Financiera S.A.E.C.A. (TUF AA 5332) 7,25% 23/01/2023</t>
  </si>
  <si>
    <t>.         TU Financiera S.A.E.C.A. (TUF AA 5333) 7,25% 23/01/2023</t>
  </si>
  <si>
    <t>.         TU Financiera S.A.E.C.A. (TUF AA 5334) 7,25% 23/01/2023</t>
  </si>
  <si>
    <t>.         TU Financiera S.A.E.C.A. (TUF AA 5336) 7,25% 23/01/2023</t>
  </si>
  <si>
    <t>.         TU Financiera S.A.E.C.A. (TUF AA 5337) 7,25% 23/01/2023</t>
  </si>
  <si>
    <t>.         TU Financiera S.A.E.C.A. (TUF AA 5340) 7,25% 23/01/2023</t>
  </si>
  <si>
    <t>.         TU Financiera S.A.E.C.A. (TUF AA 5311) 7,75% 22/01/2024</t>
  </si>
  <si>
    <t>.         TU Financiera S.A.E.C.A. (TUF AA 5312) 7,75% 22/01/2024</t>
  </si>
  <si>
    <t>.         TU Financiera S.A.E.C.A. (TUF AA 5314) 7,75% 22/01/2024</t>
  </si>
  <si>
    <t>.         TU Financiera S.A.E.C.A. (TUF AA 5315) 7,75% 22/01/2024</t>
  </si>
  <si>
    <t>.         TU Financiera S.A.E.C.A. (TUF AA 5316) 7,75% 22/01/2024</t>
  </si>
  <si>
    <t>.         TU Financiera S.A.E.C.A. (TUF AA 5317) 7,75% 22/01/2024</t>
  </si>
  <si>
    <t>.         TU Financiera S.A.E.C.A. (TUF AA 5319) 7,75% 22/01/2024</t>
  </si>
  <si>
    <t>.         TU Financiera S.A.E.C.A. (TUF AA 5321) 7,75% 22/01/2024</t>
  </si>
  <si>
    <t>.         TU Financiera S.A.E.C.A. (TUF AA 5323) 7,75% 22/01/2024</t>
  </si>
  <si>
    <t>.         TU Financiera S.A.E.C.A. (TUF AA 5325) 7,75% 22/01/2024</t>
  </si>
  <si>
    <t>.         Banco Nacional de Fomento (BNF AA 3553) 6,85% 29/08/2022</t>
  </si>
  <si>
    <t>.         Banco Continental (CON BY 0345) 8,50% 12/09/2022</t>
  </si>
  <si>
    <t>.         Solar Ahorro y Finanzas S.A.E.C.A (SAF BA 0684) 6,50% 30/01/2023</t>
  </si>
  <si>
    <t>.         Solar Ahorro y Finanzas S.A.E.C.A (SAF BA 0685) 6,50% 30/01/2023</t>
  </si>
  <si>
    <t>.         Solar Ahorro y Finanzas S.A.E.C.A (SAF BA 0686) 6,50% 30/01/2023</t>
  </si>
  <si>
    <t>.         Solar Ahorro y Finanzas S.A.E.C.A (SAF BA 0687) 6,50% 30/01/2023</t>
  </si>
  <si>
    <t>.         Solar Ahorro y Finanzas S.A.E.C.A (SAF BA 0692) 6,50% 30/01/2023</t>
  </si>
  <si>
    <t>.         Solar Ahorro y Finanzas S.A.E.C.A (SAF BA 0694) 6,50% 30/01/2023</t>
  </si>
  <si>
    <t>.         Solar Ahorro y Finanzas S.A.E.C.A (SAF BA 0695) 6,50% 30/01/2023</t>
  </si>
  <si>
    <t>.         Solar Ahorro y Finanzas S.A.E.C.A (SAF BA 0696) 6,50% 30/01/2023</t>
  </si>
  <si>
    <t>.         Solar Ahorro y Finanzas S.A.E.C.A (SAF BA 0697) 6,50% 30/01/2023</t>
  </si>
  <si>
    <t>.         Solar Ahorro y Finanzas S.A.E.C.A (SAF BA 0698) 6,50% 30/01/2023</t>
  </si>
  <si>
    <t>.         Solar Ahorro y Finanzas S.A.E.C.A (SAF BA 0699) 6,50% 30/01/2023</t>
  </si>
  <si>
    <t>.         Solar Ahorro y Finanzas S.A.E.C.A (SAF BA 0700) 6,50% 30/01/2023</t>
  </si>
  <si>
    <t>.         Solar Ahorro y Finanzas S.A.E.C.A (SAF BA 0701) 6,50% 30/01/2023</t>
  </si>
  <si>
    <t>.         Solar Ahorro y Finanzas S.A.E.C.A (SAF BA 0702) 6,50% 30/01/2023</t>
  </si>
  <si>
    <t>.         Solar Ahorro y Finanzas S.A.E.C.A (SAF BA 0688) 6,50% 30/01/2023</t>
  </si>
  <si>
    <t>.         Solar Ahorro y Finanzas S.A.E.C.A (SAF BA 0689) 6,50% 30/01/2023</t>
  </si>
  <si>
    <t>.         Solar Ahorro y Finanzas S.A.E.C.A (SAF BA 0690) 6,50% 30/01/2023</t>
  </si>
  <si>
    <t>.         Solar Ahorro y Finanzas S.A.E.C.A (SAF BA 0691) 6,50% 30/01/2023</t>
  </si>
  <si>
    <t>.         Solar Ahorro y Finanzas S.A.E.C.A (SAF BA 0693) 6,50% 30/01/2023</t>
  </si>
  <si>
    <t>.         Solar Ahorro y Finanzas S.A.E.C.A (SAF BA 0715) 6,25% 02/02/2023</t>
  </si>
  <si>
    <t>.         Solar Ahorro y Finanzas S.A.E.C.A (SAF BA 0716) 6,25% 02/02/2023</t>
  </si>
  <si>
    <t>.         Solar Ahorro y Finanzas S.A.E.C.A (SAF BA 0717) 6,25% 02/02/2023</t>
  </si>
  <si>
    <t>.         Finexpar S.A.E.C.A (AA 5491) 6,25% 22/08/2022</t>
  </si>
  <si>
    <t>.         Finexpar S.A.E.C.A (AA 5497) 6,25% 22/08/2022</t>
  </si>
  <si>
    <t>.         Finexpar S.A.E.C.A (AA 5498) 6,25% 22/08/2022</t>
  </si>
  <si>
    <t>.         Finexpar S.A.E.C.A (AA 5499) 6,25% 22/08/2022</t>
  </si>
  <si>
    <t>.         Finexpar S.A.E.C.A (AA 5500) 6,25% 22/08/2022</t>
  </si>
  <si>
    <t>.         Finexpar S.A.E.C.A (AA 5501) 6,25% 22/08/2022</t>
  </si>
  <si>
    <t>.         Finexpar S.A.E.C.A (AA 5502) 6,25% 22/08/2022</t>
  </si>
  <si>
    <t>.         Finexpar S.A.E.C.A (AA 5503) 6,25% 22/08/2022</t>
  </si>
  <si>
    <t>.         Finexpar S.A.E.C.A (AA 5504) 6,25% 22/08/2022</t>
  </si>
  <si>
    <t>.         Finexpar S.A.E.C.A (AA 5505) 6,25% 22/08/2022</t>
  </si>
  <si>
    <t>.         Finexpar S.A.E.C.A (AA 5492) 6,75% 20/02/2023</t>
  </si>
  <si>
    <t>.         Finexpar S.A.E.C.A (AA 5493) 6,75% 20/02/2023</t>
  </si>
  <si>
    <t>.         Finexpar S.A.E.C.A (AA 5494) 6,75% 20/02/2023</t>
  </si>
  <si>
    <t>.         Finexpar S.A.E.C.A (AA 5495) 6,75% 20/02/2023</t>
  </si>
  <si>
    <t>.         Finexpar S.A.E.C.A (AA 5496) 6,75% 20/02/2023</t>
  </si>
  <si>
    <t>.         Finexpar S.A.E.C.A (AA 5484) 6,75% 20/02/2023</t>
  </si>
  <si>
    <t>.         Finexpar S.A.E.C.A (AA 5487) 6,75% 20/02/2023</t>
  </si>
  <si>
    <t>.         Finexpar S.A.E.C.A (AA 5489) 6,75% 20/02/2023</t>
  </si>
  <si>
    <t>.         Finexpar S.A.E.C.A (AA 5488) 6,75% 20/02/2023</t>
  </si>
  <si>
    <t>.         Finexpar S.A.E.C.A (AA 5490) 6,75% 20/02/2023</t>
  </si>
  <si>
    <t>.         Finexpar Financiera S.A.E.C.A. (FIN AA 5687) 6,00% 07/11/2022</t>
  </si>
  <si>
    <t>.         Finexpar Financiera S.A.E.C.A. (FIN AA 5688) 6,00% 07/11/2022</t>
  </si>
  <si>
    <t>.         Finexpar Financiera S.A.E.C.A. (FIN AA 5689) 6,00% 07/11/2022</t>
  </si>
  <si>
    <t>.         Finexpar Financiera S.A.E.C.A. (FIN AA 5690) 6,00% 07/11/2022</t>
  </si>
  <si>
    <t>.         Finexpar Financiera S.A.E.C.A. (FIN AA 5691) 6,00% 07/11/2022</t>
  </si>
  <si>
    <t>.         Finexpar Financiera S.A.E.C.A. (FIN AA 5692) 6,00% 07/11/2022</t>
  </si>
  <si>
    <t>.         Finexpar Financiera S.A.E.C.A. (FIN AA 5693) 6,00% 07/11/2022</t>
  </si>
  <si>
    <t>.         Finexpar Financiera S.A.E.C.A. (FIN AA 5694) 6,00% 07/11/2022</t>
  </si>
  <si>
    <t>.         Finexpar Financiera S.A.E.C.A. (FIN AA 5695) 6,00% 07/11/2022</t>
  </si>
  <si>
    <t>.         Finexpar Financiera S.A.E.C.A. (FIN AA 5696) 6,00% 07/11/2022</t>
  </si>
  <si>
    <t>.         Finexpar Financiera S.A.E.C.A. (FIN AA 5697) 6,00% 07/11/2022</t>
  </si>
  <si>
    <t>.         Finexpar Financiera S.A.E.C.A. (FIN AA 5698) 6,00% 07/11/2022</t>
  </si>
  <si>
    <t>.         Finexpar Financiera S.A.E.C.A. (FIN AA 5699) 6,00% 07/11/2022</t>
  </si>
  <si>
    <t>.         Finexpar Financiera S.A.E.C.A. (FIN AA 5700) 6,00% 07/11/2022</t>
  </si>
  <si>
    <t>.         Finexpar Financiera S.A.E.C.A. (FIN AA 5701) 6,00% 07/11/2022</t>
  </si>
  <si>
    <t>.         Finexpar Financiera S.A.E.C.A. (FIN AA 5702) 6,00% 07/11/2022</t>
  </si>
  <si>
    <t>.         Finexpar Financiera S.A.E.C.A. (FIN AA 5703) 6,00% 07/11/2022</t>
  </si>
  <si>
    <t>.         Finexpar Financiera S.A.E.C.A. (FIN AA 5704) 6,00% 07/11/2022</t>
  </si>
  <si>
    <t>.         Finexpar Financiera S.A.E.C.A. (FIN AA 5705) 6,00% 07/11/2022</t>
  </si>
  <si>
    <t>.         Finexpar Financiera S.A.E.C.A. (FIN AA 5706) 6,00% 07/11/2022</t>
  </si>
  <si>
    <t>.         Banco Nacional de Fomento (AA 5153) 6,85% 06/05/2024</t>
  </si>
  <si>
    <t>.         Banco Nacional de Fomento (AA 5154) 6,85% 06/05/2024</t>
  </si>
  <si>
    <t>.         Banco Nacional de Fomento (AA 5149) 6,85% 06/05/2024</t>
  </si>
  <si>
    <t>.         Banco Nacional de Fomento (AA 5150) 6,85% 06/05/2024</t>
  </si>
  <si>
    <t>.         Banco Nacional de Fomento (AA 5151) 6,85% 06/05/2024</t>
  </si>
  <si>
    <t>.         Banco Nacional de Fomento (AA 5152) 6,85% 06/05/2024</t>
  </si>
  <si>
    <t>.         Solar Ahorro y Finanzas S.A.E.C.A. (BA 0860) 6,00% 16/05/2023</t>
  </si>
  <si>
    <t>.         Solar Ahorro y Finanzas S.A.E.C.A. (BA 0861) 6,00% 16/05/2023</t>
  </si>
  <si>
    <t>.         Solar Ahorro y Finanzas S.A.E.C.A. (BA 0862) 6,00% 16/05/2023</t>
  </si>
  <si>
    <t>.         Solar Ahorro y Finanzas S.A.E.C.A. (BA 0863) 6,00% 16/05/2023</t>
  </si>
  <si>
    <t>.         Solar Ahorro y Finanzas S.A.E.C.A. (BA 0864) 6,00% 16/05/2023</t>
  </si>
  <si>
    <t>.         Solar Ahorro y Finanzas S.A.E.C.A. (BA 0865) 6,00% 16/05/2023</t>
  </si>
  <si>
    <t>.         Solar Ahorro y Finanzas S.A.E.C.A. (BA 0866) 6,00% 16/05/2023</t>
  </si>
  <si>
    <t>.         Solar Ahorro y Finanzas S.A.E.C.A. (BA 0867) 6,00% 16/05/2023</t>
  </si>
  <si>
    <t>.         Solar Ahorro y Finanzas S.A.E.C.A. (BA 0868) 6,00% 16/05/2023</t>
  </si>
  <si>
    <t>.         Solar Ahorro y Finanzas S.A.E.C.A. (BA 0869) 6,00% 16/05/2023</t>
  </si>
  <si>
    <t>.         Solar Ahorro y Finanzas S.A.E.C.A. (BA 0870) 6,00% 16/05/2023</t>
  </si>
  <si>
    <t>.         Solar Ahorro y Finanzas S.A.E.C.A. (BA 0871) 6,00% 16/05/2023</t>
  </si>
  <si>
    <t>.   Créditos</t>
  </si>
  <si>
    <t>.     Intereses a Cobrar</t>
  </si>
  <si>
    <t>. PASIVO</t>
  </si>
  <si>
    <t>.   Deudas</t>
  </si>
  <si>
    <t>.     Utilidades Diferidas</t>
  </si>
  <si>
    <t>.     Otras Deudas</t>
  </si>
  <si>
    <t>.       Fracciones no Integradas a Cancelar</t>
  </si>
  <si>
    <t>.     Provisiones</t>
  </si>
  <si>
    <t>.       Provisión Honorarios de Administración Sociedad Gerente (Clase A)</t>
  </si>
  <si>
    <t>.       Provisión Honorarios Sociedad Gerente IVA (Clase A)</t>
  </si>
  <si>
    <t>. PATRIMONIO NETO</t>
  </si>
  <si>
    <t>.   Capital</t>
  </si>
  <si>
    <t>.     Suscripciones</t>
  </si>
  <si>
    <t>.     Rescates</t>
  </si>
  <si>
    <t>.     Egresos en guaranies</t>
  </si>
  <si>
    <t>.       Costo Certificado Depósito de Ahorro</t>
  </si>
  <si>
    <t>.     Egresos Varios</t>
  </si>
  <si>
    <t>.       Gastos Bursátiles</t>
  </si>
  <si>
    <t>.       Honorarios de Administración</t>
  </si>
  <si>
    <t>.         Honorarios Administración Sociedad Gerente Clase A</t>
  </si>
  <si>
    <t>.         Honorarios Administración Sociedad Gerente IVA Clase A</t>
  </si>
  <si>
    <t>.     Ingresos en Guaranies</t>
  </si>
  <si>
    <t>.       Ventas Certificado Depósito de Ahorro</t>
  </si>
  <si>
    <t>.     Rentas</t>
  </si>
  <si>
    <t>.       Renta Bonos Corporativo</t>
  </si>
  <si>
    <t>.       Renta Certificado Depósito de Ahorro</t>
  </si>
  <si>
    <t>.     Intereses</t>
  </si>
  <si>
    <t>.       Intereses Aperturas Colocadoras</t>
  </si>
  <si>
    <t>.     Resultado por Tenencia</t>
  </si>
  <si>
    <t>.       Resultado por Tenencia Bonos Públicos</t>
  </si>
  <si>
    <t>.       Resultado por Tenencia Bonos Corporativos</t>
  </si>
  <si>
    <t>.       Resultado por Tenencia Bonos Financieros</t>
  </si>
  <si>
    <t>.       Resultado por Tenencia Certificado Depósito de Ahorro</t>
  </si>
  <si>
    <t>***  I  : Cuenta Imputable</t>
  </si>
  <si>
    <t>***  NI : Cuenta No Imputable</t>
  </si>
  <si>
    <t>Clasificacion</t>
  </si>
  <si>
    <t>Para los EEFF</t>
  </si>
  <si>
    <t>Código Cuenta</t>
  </si>
  <si>
    <t>***</t>
  </si>
  <si>
    <t>GS</t>
  </si>
  <si>
    <t>NI</t>
  </si>
  <si>
    <t>I</t>
  </si>
  <si>
    <t>PASIVO</t>
  </si>
  <si>
    <t>PN</t>
  </si>
  <si>
    <t>EGRESO</t>
  </si>
  <si>
    <t>INGRESO</t>
  </si>
  <si>
    <t>Control</t>
  </si>
  <si>
    <t>(Nota 4.5)</t>
  </si>
  <si>
    <t>HOJA DE TRABAJO</t>
  </si>
  <si>
    <t>BALANCE Y RESULTADOS</t>
  </si>
  <si>
    <t>ELIMINACIONES</t>
  </si>
  <si>
    <t>VARIACIÓN</t>
  </si>
  <si>
    <t>ACTIVIDADES OPERATIVAS</t>
  </si>
  <si>
    <t>ACTIVIDADES DE FINANCIACION</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</si>
  <si>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</si>
  <si>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</si>
  <si>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</si>
  <si>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</si>
  <si>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</si>
  <si>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</si>
  <si>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</si>
  <si>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</si>
  <si>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</si>
  <si>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</si>
  <si>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</si>
  <si>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Activo Neto</t>
  </si>
  <si>
    <t>Flujos de Efectivo</t>
  </si>
  <si>
    <t>Variación del Activo Neto</t>
  </si>
  <si>
    <t>Notas a los Estados Financieros (Nota 1 a Nota 3.5)</t>
  </si>
  <si>
    <t>Nota 1 a Nota 3.5'!A1</t>
  </si>
  <si>
    <t>Notas a los Estados Financieros (Nota 3.6 a Nota 8)</t>
  </si>
  <si>
    <t>Nota 3.6 a Nota 8'!A1</t>
  </si>
  <si>
    <t>.         Telecel S.A.E. 9,25% 29/05/2026</t>
  </si>
  <si>
    <t>.     Rentas y Amortizaciones a cobrar</t>
  </si>
  <si>
    <t>.       Rentas a cobrar Certificado Deposito de Ahorro</t>
  </si>
  <si>
    <t>.         Banco Nacional de Fomento (AA 4727) 6,85% 26/02/2024</t>
  </si>
  <si>
    <t>.         Banco Nacional de Fomento (AA 4728) 6,85% 26/02/2024</t>
  </si>
  <si>
    <t>.         Banco Nacional de Fomento (AA 4729) 6,85% 26/02/2024</t>
  </si>
  <si>
    <t>.         Banco Nacional de Fomento (AA 4730) 6,85% 26/02/2024</t>
  </si>
  <si>
    <t>.         Banco Nacional de Fomento (AA 4732) 6,85% 26/02/2024</t>
  </si>
  <si>
    <t>.         Banco Nacional de Fomento (AA 4923) 6,85% 18/03/2024</t>
  </si>
  <si>
    <t>.         Banco Nacional de Fomento (AA 4922) 6,85% 18/03/2024</t>
  </si>
  <si>
    <t>.         Banco Nacional de Fomento (AA 4921) 6,85% 18/03/2024</t>
  </si>
  <si>
    <t>.         Banco Nacional de Fomento (AA 4920) 6,85% 18/03/2024</t>
  </si>
  <si>
    <t>.         Banco Nacional de Fomento (AA 4913) 6,85% 18/03/2024</t>
  </si>
  <si>
    <t>.         Banco Nacional de Fomento (AA 4912) 6,85% 18/03/2024</t>
  </si>
  <si>
    <t>.         Banco Nacional de Fomento (AA 4911) 6,85% 18/03/2024</t>
  </si>
  <si>
    <t>.         Banco Nacional de Fomento (AA 4909) 6,85% 18/03/2024</t>
  </si>
  <si>
    <t>.         Banco Nacional de Fomento (AA 4908) 6,85% 18/03/2024</t>
  </si>
  <si>
    <t>.         Banco Nacional de Fomento (AA 4955) 6,15% 27/03/2023</t>
  </si>
  <si>
    <t>.         Banco Nacional de Fomento (AA 4956) 6,15% 27/03/2023</t>
  </si>
  <si>
    <t>.         Finexpar Financiera S.A.E.C.A. (FIN AA 5684) 6,00% 07/11/2022</t>
  </si>
  <si>
    <t>.         Finexpar Financiera S.A.E.C.A. (FIN AA 5685) 6,00% 07/11/2022</t>
  </si>
  <si>
    <t>.         Finexpar Financiera S.A.E.C.A. (FIN AA 5686) 6,00% 07/11/2022</t>
  </si>
  <si>
    <t>.         Banco Nacional de Fomento (AA 3402) 7,30% 15/08/2023</t>
  </si>
  <si>
    <t>.         Banco Nacional de Fomento (AA 3505) 6,85% 29/08/2022</t>
  </si>
  <si>
    <t>.         Banco Nacional de Fomento (AA 3506) 6,85% 29/08/2022</t>
  </si>
  <si>
    <t>.         Finexpar S.A.E.C.A. (AA 5605) 6,60% 10/10/2022</t>
  </si>
  <si>
    <t>.         Finexpar S.A.E.C.A. (AA 5606) 6,60% 10/10/2022</t>
  </si>
  <si>
    <t>.         Solar Ahorro y Finanzas S.A.E.C.A. (BA 0852) 6,00% 16/05/2023</t>
  </si>
  <si>
    <t>.         Solar Ahorro y Finanzas S.A.E.C.A. (BA 0853) 6,00% 16/05/2023</t>
  </si>
  <si>
    <t>.         Solar Ahorro y Finanzas S.A.E.C.A. (BA 0854) 6,00% 16/05/2023</t>
  </si>
  <si>
    <t>.         Solar Ahorro y Finanzas S.A.E.C.A. (BA 0855) 6,00% 16/05/2023</t>
  </si>
  <si>
    <t>.         Solar Ahorro y Finanzas S.A.E.C.A. (BA 0856) 6,00% 16/05/2023</t>
  </si>
  <si>
    <t>.         Solar Ahorro y Finanzas S.A.E.C.A. (BA 0857) 6,00% 16/05/2023</t>
  </si>
  <si>
    <t>.         Solar Ahorro y Finanzas S.A.E.C.A. (BA 0858) 6,00% 16/05/2023</t>
  </si>
  <si>
    <t>.         Solar Ahorro y Finanzas S.A.E.C.A. (BA 0859) 6,00% 16/05/2023</t>
  </si>
  <si>
    <t>(Cifras expresadas en guaraníes)</t>
  </si>
  <si>
    <t>Intereses a Cobrar Plazo Fijo</t>
  </si>
  <si>
    <t>.         Telecel S.A.E. (TEL 03) 6,70% 29/09/2028</t>
  </si>
  <si>
    <t>.         Banco Nacional de Fomento (BNF AA 4731) 6,85% 26/02/2024</t>
  </si>
  <si>
    <t>.         Banco Nacional de Fomento (AA 4919) 6,85% 18/03/2024</t>
  </si>
  <si>
    <t>.         Banco Nacional de Fomento (AA 4917) 6,85% 18/03/2024</t>
  </si>
  <si>
    <t>.         Banco Nacional de Fomento (AA 4916) 6,85% 18/03/2024</t>
  </si>
  <si>
    <t>.         Banco Nacional de Fomento (AA 4915) 6,85% 18/03/2024</t>
  </si>
  <si>
    <t>.         Banco Nacional de Fomento (AA 4914) 6,85% 18/03/2024</t>
  </si>
  <si>
    <t>.         Banco Nacional de Fomento (AA 4882) 6,85% 18/03/2024</t>
  </si>
  <si>
    <t>.         Banco Nacional de Fomento (AA 4883) 6,85% 18/03/2024</t>
  </si>
  <si>
    <t>.         Banco Nacional de Fomento (AA 4884) 6,85% 18/03/2024</t>
  </si>
  <si>
    <t>.         Banco Nacional de Fomento (AA 4885) 6,85% 18/03/2024</t>
  </si>
  <si>
    <t>.         Banco Familiar S.A.E.C.A. (ND 6026) 7,00% 01/08/2022</t>
  </si>
  <si>
    <t>.         Bancop S.A. (AA 2252) 7,00% 20/12/2022</t>
  </si>
  <si>
    <t>.         Bancop S.A. (AA 2253) 7,00% 20/12/2022</t>
  </si>
  <si>
    <t>.         Bancop S.A. (AA 2254) 7,00% 20/12/2022</t>
  </si>
  <si>
    <t>.         Bancop S.A. (AA 2255) 7,00% 20/12/2022</t>
  </si>
  <si>
    <t>.         Bancop S.A. (AA 2256) 7,00% 20/12/2022</t>
  </si>
  <si>
    <t>.         Bancop S.A. (AA 2257) 7,00% 20/12/2022</t>
  </si>
  <si>
    <t>.         Bancop S.A. (AA 2258) 7,00% 20/12/2022</t>
  </si>
  <si>
    <t>.         Bancop S.A. (AA 2259) 7,00% 20/12/2022</t>
  </si>
  <si>
    <t>.         Bancop S.A. (AA 2260) 7,00% 20/12/2022</t>
  </si>
  <si>
    <t>.         Bancop S.A. (AA 2261) 7,00% 20/12/2022</t>
  </si>
  <si>
    <t>.         Bancop S.A. (AA 2262) 7,00% 20/12/2022</t>
  </si>
  <si>
    <t>.         Bancop S.A. (AA 2263) 7,00% 20/12/2022</t>
  </si>
  <si>
    <t>.         Banco Continental S.A.E.C.A. (AG 4562) 6,25% 05/09/2022</t>
  </si>
  <si>
    <t>.         Banco Continental S.A.E.C.A. (AS 1649) 6,75% 24/08/2022</t>
  </si>
  <si>
    <t>.         Banco Continental S.A.E.C.A. (CE 0049) 7,50% 12/05/2022</t>
  </si>
  <si>
    <t>.         Banco Continental S.A.E.C.A. (CR 0003) 7,25% 05/08/2022</t>
  </si>
  <si>
    <t>.         Regional Casa de Bolsa S.A.</t>
  </si>
  <si>
    <t>.       Aperturas Colocadoras</t>
  </si>
  <si>
    <t>.       Intereses a cobrar apertura</t>
  </si>
  <si>
    <t>.       Rentas a cobrar Bonos Públicos</t>
  </si>
  <si>
    <t>.       Rentas a cobrar Bonos Financieros</t>
  </si>
  <si>
    <t>.       Intereses no Devengados Apertura</t>
  </si>
  <si>
    <t>.         Botes (PYG 05) 7,90% 24/10/2028</t>
  </si>
  <si>
    <t>.     Resultado Acumulado</t>
  </si>
  <si>
    <t>.     Resultado del Ejercicio</t>
  </si>
  <si>
    <t>. RESULTADO DEL EJERCICIO</t>
  </si>
  <si>
    <t>.   EGRESOS</t>
  </si>
  <si>
    <t>.   INGRESOS</t>
  </si>
  <si>
    <t>Disponibilidades</t>
  </si>
  <si>
    <t>Comisión de Corretaje</t>
  </si>
  <si>
    <t>APORTANTES</t>
  </si>
  <si>
    <t>TOTAL ACTIVO NETO
AL 31/12/2021</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</si>
  <si>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</si>
  <si>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</si>
  <si>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</si>
  <si>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</si>
  <si>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</si>
  <si>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</si>
  <si>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</si>
  <si>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</si>
  <si>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</si>
  <si>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3.6) Gastos Operacionales y Comisión de la Sociedad Administradora:</t>
  </si>
  <si>
    <t>% De las Inversiones según Reglam. Interno</t>
  </si>
  <si>
    <t xml:space="preserve">Intereses a Cobrar Plazo Fijo </t>
  </si>
  <si>
    <t>-</t>
  </si>
  <si>
    <t>Activo Neto'!A1</t>
  </si>
  <si>
    <t>Estado de Ingresos y Egresos'!A1</t>
  </si>
  <si>
    <t>Flujos de Efectivo'!A1</t>
  </si>
  <si>
    <t>Variacion del Activo Neto'!A1</t>
  </si>
  <si>
    <t>% De las Inversiones por Grupo Economico (dato no auditado)</t>
  </si>
  <si>
    <t>RESULTADO DEL PERÍODO</t>
  </si>
  <si>
    <t>Saldo al inicio del período</t>
  </si>
  <si>
    <t>Movimientos del Período</t>
  </si>
  <si>
    <t>Resultado del Período</t>
  </si>
  <si>
    <t>Saldo al final del Período</t>
  </si>
  <si>
    <t>Efectivo al comienzo del período</t>
  </si>
  <si>
    <t>Saldo final de efectivo al final del período</t>
  </si>
  <si>
    <t>.         Botes (PYTNA01F8541) 7,75% 20/06/2025</t>
  </si>
  <si>
    <t>1002001001000000007</t>
  </si>
  <si>
    <t>.         Telecel S.A.E. (TEL 04) 8,75% 03/06/2024</t>
  </si>
  <si>
    <t>.         Telecel S.A.E. (TEL 03) 8,75% 03/06/2024</t>
  </si>
  <si>
    <t>.         Núcleo S.A.E. (PYNUC01F9189) 9,00% 11/03/2024</t>
  </si>
  <si>
    <t>.         Banco Nacional de Fomento (AA 3528) 6,85% 29/08/2022</t>
  </si>
  <si>
    <t>.         Banco Nacional de Fomento (AA3550) 6,85% 29/08/2022</t>
  </si>
  <si>
    <t>.         Banco Nacional de Fomento (AA3551) 6,85% 29/08/2022</t>
  </si>
  <si>
    <t>.         Banco Nacional de Fomento (AA3552) 6,85% 29/08/2022</t>
  </si>
  <si>
    <t>.         Banco Basa S.A. (BASA AA 2514) 9,00% 17/06/2022</t>
  </si>
  <si>
    <t>.         Banco Basa S.A. (BASA AA 2516) 9,00% 17/06/2022</t>
  </si>
  <si>
    <t>.         Banco Continental S.A.E.C.A. (DA 5275) 9,00% 26/07/2022</t>
  </si>
  <si>
    <t>.         Banco Continental S.A.E.C.A. (DA 5276) 9,00% 26/07/2022</t>
  </si>
  <si>
    <t>.         Banco Continental S.A.E.C.A. (DA 5277) 9,00% 26/07/2022</t>
  </si>
  <si>
    <t>.         Banco Continental S.A.E.C.A. (DA 5278) 9,00% 26/07/2022</t>
  </si>
  <si>
    <t>.         Banco Continental S.A.E.C.A. (DA 5279) 9,00% 26/07/2022</t>
  </si>
  <si>
    <t>.         Banco Continental S.A.E.C.A. (DA 5280) 9,00% 26/07/2022</t>
  </si>
  <si>
    <t>.         Banco Continental S.A.E.C.A. (DA 5281) 9,00% 26/07/2022</t>
  </si>
  <si>
    <t>.         Banco Continental S.A.E.C.A. (DA 5282) 9,00% 26/07/2022</t>
  </si>
  <si>
    <t>.         Banco Continental S.A.E.C.A. (DA 5283) 9,00% 26/07/2022</t>
  </si>
  <si>
    <t>.         Banco Continental S.A.E.C.A. (DA 5284) 9,00% 26/07/2022</t>
  </si>
  <si>
    <t>.         Banco Continental S.A.E.C.A. (DA 5285) 9,00% 26/07/2022</t>
  </si>
  <si>
    <t>.         Banco Continental S.A.E.C.A. (DA 5286) 9,00% 26/07/2022</t>
  </si>
  <si>
    <t>.         Banco Continental S.A.E.C.A. (DA 5287) 9,00% 26/07/2022</t>
  </si>
  <si>
    <t>.         Banco Continental S.A.E.C.A. (DA 5288) 9,00% 26/07/2022</t>
  </si>
  <si>
    <t>.         Banco Continental S.A.E.C.A. (DA 5289) 9,00% 26/07/2022</t>
  </si>
  <si>
    <t>.         Interfisa Banco S.A.E.C.A. (AB 6061) 6,50% 28/09/2023</t>
  </si>
  <si>
    <t>.         Sudameris Bank S.A.E.C.A. (AN 2568) 6,60% 22/08/2022</t>
  </si>
  <si>
    <t>.         Sudameris Bank S.A.E.C.A. (AN 2569) 6,60% 22/08/2022</t>
  </si>
  <si>
    <t>.         Sudameris Bank S.A.E.C.A. (AN 2570) 6,60% 22/08/2022</t>
  </si>
  <si>
    <t>.         Sudameris Bank S.A.E.C.A. (AN 2571) 6,60% 22/08/2022</t>
  </si>
  <si>
    <t>.         Sudameris Bank S.A.E.C.A. (AN 2572) 6,60% 22/08/2022</t>
  </si>
  <si>
    <t>.         Sudameris Bank S.A.E.C.A. (AN 2573) 6,60% 22/08/2022</t>
  </si>
  <si>
    <t>.         Sudameris Bank S.A.E.C.A. (AN 2574) 6,60% 22/08/2022</t>
  </si>
  <si>
    <t>.         Sudameris Bank S.A.E.C.A. (AN 2575) 6,60% 22/08/2022</t>
  </si>
  <si>
    <t>.         Sudameris Bank S.A.E.C.A. (AN 2576) 6,60% 22/08/2022</t>
  </si>
  <si>
    <t>.         Sudameris Bank S.A.E.C.A. (AN 2577) 6,60% 22/08/2022</t>
  </si>
  <si>
    <t>.     Suscipcion 732</t>
  </si>
  <si>
    <t>.     Gasto por Suscripcion (PYG)</t>
  </si>
  <si>
    <t>Presentado en forma comparativa con el ejercicio económico anterior finalizado el 31 de diciembre de 2021</t>
  </si>
  <si>
    <t>Presentado en forma comparativa con el mismo periodo del ejercicio anterior</t>
  </si>
  <si>
    <t>Presentado en forma comparativa con el mismo periodo del ejercicio económico anterior</t>
  </si>
  <si>
    <t>Aumento de inversiones</t>
  </si>
  <si>
    <t>N° DE PARTICIPES</t>
  </si>
  <si>
    <t>Al 31 de Diciembre de 2021:</t>
  </si>
  <si>
    <t>Estados Financieros correspondiente al periodo del  01 de Enero de 2022 al 31 de Marzo de 2022</t>
  </si>
  <si>
    <t>Disminución de Otros Pasivos</t>
  </si>
  <si>
    <t>.       Acreedores por Rescate</t>
  </si>
  <si>
    <t>.       Costo Bonos Corporativos</t>
  </si>
  <si>
    <t>.       Costo Bonos Financieros</t>
  </si>
  <si>
    <t>.       Ajuste por redondeo</t>
  </si>
  <si>
    <t>.       Ventas Bonos Corporativos</t>
  </si>
  <si>
    <t>.       Ventas Bonos Financieros</t>
  </si>
  <si>
    <t>.       Rentas Bonos Públicos</t>
  </si>
  <si>
    <t>.       Renta Bonos Financieros</t>
  </si>
  <si>
    <t>TOTAL ACTIVO NETO
AL 30/06/2022</t>
  </si>
  <si>
    <t>NOTAS A LOS ESTADOS CONTABLES DE AL 30 DE JUNIO DE 2022</t>
  </si>
  <si>
    <t>Según el índice de precios al consumidor ("IPC") publicado por el Banco Central del Paraguay, la inflación al 31 de diciembre de 2021 y 30 de junio de 2022  fueron de 6,8% y 6,0% respectivamente.</t>
  </si>
  <si>
    <t>Las informaciones presentadas corresponden al periodo comprendido entre el 01 de enero de 2022  y el 30 de junio de 2022.</t>
  </si>
  <si>
    <t>Durante el ejercicio no se han registrados transacciones en moneda diferente  a la moneda del fondo. Así mismo, al 30 de junio del 2022 no existen saldos de activos y pasivos en moneda extranjera.</t>
  </si>
  <si>
    <t>Al 30 de junio de 2022:</t>
  </si>
  <si>
    <t>CORRESPONDIENTE AL PERIODO DEL 01 DE ENERO DE 2022 AL 30 DE JUNIO DE 2022</t>
  </si>
  <si>
    <t xml:space="preserve">Sin movimiento </t>
  </si>
  <si>
    <t>Sin movimiento</t>
  </si>
  <si>
    <t>Sin Movimiento</t>
  </si>
  <si>
    <r>
      <t xml:space="preserve">FONDO DE INVERSIÓN RENTA INMOBILIARIA - EYDISA administrado por REGIONAL ADMINISTRADORA DE FONDOS PATRIMONIALES DE INVERSIÓN SOCIEDAD ANÓNIMA
</t>
    </r>
    <r>
      <rPr>
        <b/>
        <sz val="16"/>
        <color theme="0"/>
        <rFont val="Arial Narrow"/>
        <family val="2"/>
      </rPr>
      <t>Administrado por: Regional Administradora de Fondos Patrimoniales 
de Inversión S.A.</t>
    </r>
  </si>
  <si>
    <t>FONDO DE INVERSIÓN RENTA INMOBILIARIA - EYDISA administrado por REGIONAL ADMINISTRADORA DE FONDOS PATRIMONIALES DE INVERSIÓN SOCIEDAD ANÓNIMA</t>
  </si>
  <si>
    <t>REGIONAL ADMINISTRADORA DE FONDOS PATRIMONIALES DE INVERSIÓN S.A.
FONDO DE INVERSIÓN RENTA INMOBILIARIA - EYDISA administrado por REGIONAL ADMINISTRADORA DE FONDOS PATRIMONIALES DE INVERSIÓN SOCIEDAD ANÓNIMA</t>
  </si>
  <si>
    <t>NOTA 1. INFORMACIÓN BÁSICA DEL FONDO DE INVERSIÓN RENTA INMOBILIARIA - EYDISA administrado por REGIONAL ADMINISTRADORA DE FONDOS PATRIMONIALES DE INVERSIÓN SOCIEDAD ANÓNIMA</t>
  </si>
  <si>
    <t>FONDO DE INVERSIÓN RENTA INMOBILIARIA - EYDISA administrado por REGIONAL ADMINISTRADORA DE FONDOS PATRIMONIALES DE INVERSIÓN SOCIEDAD ANÓNIMA es un fondo de inversión Inmobiliara.</t>
  </si>
  <si>
    <t>Conforme al Artículo 3.9 del Reglamento Interno, las Cuotas de Participación del Fondo de Inversión serán representadas mediante anotación en cuenta, forma desmaterializada por el Sistema Electrónico de Negociación (SEN).</t>
  </si>
  <si>
    <t>1) Inmuebles</t>
  </si>
  <si>
    <t>Hasta 300%</t>
  </si>
  <si>
    <t>El objeto  principal  del Fondo es invertir  en el sector  inmobiliario. Para  ello, el Fondo podra invertir  en  bienes  inmuebles  situados  en  la  Republica  del  Paraguay.  Los  Inmuebles  seran alquilados  con  la  finalidad  de  obtener  rentas,  y  también  podran  ser  vendidos  a  favor  de terceros.
Sin perjuicio de lo anterior, el Fondo podra invertir en ti“tulos valores emitidos por Sociedades que se dediquen a dicho sector.
El Fondo, adicionalmente, podra  invertir  en ti“tulos  valores  detallados  en el numeral  8.1. del Reglamento  y los autorizados por la CNV conforme a los arti“culos 1 y 2, Titulo 19, Capitulo 6, del Reglamento General de Mercado de Valores.</t>
  </si>
  <si>
    <t>El fondo se encuentra inscripto en los registros de la Comisión Nacional de Valores según Certificado de Registro N° 049_09052022 de fecha 9 de mayo de 2022.</t>
  </si>
  <si>
    <t>Regional gestionara las sumas de dinero aportadas por los Cuotapartistas y los rendimientos del Fondo en la forma y condiciones establecidas  en este Reglamento, pudiendo realizar  las inversiones  y  operaciones  que  estime  conveniente  dentro  del  marco  establecido  en  el Reglamento y en el Contrato General de Fondos de Inversion.
El Fondo se constituye con el proposito de invertir en el sector inmobiliario. Para ello, el Fondo podra celebrar todos los actos juri“dicos que sean necesarios  y teman relacion con su objeto, tales como, contratos de compraventa de inmuebles, permuta, locacion, sublocacion, y todos aquellos que, dentro de sus competencias, sean requeridos para el desarrollo del Fondo.
Para lograr sus objetivos, el Fondo centrara la inversion de sus recursos en los instrumentos y valores  que  se  detallan  a  continuacion,  en  dolares  americanos   o  guaranies,  debiendo observarse los li“mites mi“nimos y maximos que se indican por tipo de instrumento, en relacion
con el activo total del Fondo:</t>
  </si>
  <si>
    <t>2) Tiítulos de acciones de Sociedades emisoras registradas ante la CNV.</t>
  </si>
  <si>
    <t>3)Títulos emitidos por el tesoro publico o gar7antizados por el mismo, cuya emision haya sido registrada en el registro de valores que lleva la CNV.</t>
  </si>
  <si>
    <t>4) Títulos soberanos  emitidos internacionalmente por el Estado Paraguayo.</t>
  </si>
  <si>
    <t>5) Titulos emitidos por las gobernaciones, municipalidades y otros organismos y entidades del Estado,  cuya  emision  haya  sido  registrada  en  el registro  de  valores  que  lleva  la  CNV,  siempre  y cuando  posean  calificacion  de riesgo  local  BBB  o superior.</t>
  </si>
  <si>
    <t>6) Titulos emitidos por el BCP.</t>
  </si>
  <si>
    <t>7) Titulos a plazo de instituciones reguladas por el BCP y  que  cuenten  con  calificacion  de  riesgo  BBB  o superior.</t>
  </si>
  <si>
    <t>8) Titulos de instituciones habilitadas por el BCP y que cuenten  con  calificacion  de  riesgo  local  BBB  o superior   que   emitan   y   coticen   en   mercados internacionales.</t>
  </si>
  <si>
    <t>9) Bonos, titulos   de  deuda   o  ti“tulos   emitidos   en desarrollo  de  titularizaciones,  cuya  emision  haya sido registrada en el registro de valores que lleva la CNV,  posean  oferta  publica  y  que  cuenten  con calificacion  de  riesgo  BBB  o  superior  y  BBBcp superior para los bonos bursatiles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</si>
  <si>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podran ser hechas a plazos superiores a J8O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</si>
  <si>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podran ser hechas a plazos superiores a J8O dias.</t>
  </si>
  <si>
    <t>12) Titulos   emitidos  por   un  Estado   extranjero   con calificacion  A,  similar  o  superior,  que  se  transen habitualmente    en    los    mercados    locales    o internacionales. Si un mismo titulo fuere calificado en  categori“as  de  riesgo  discordantes  se  debera considerar la categoría mas baja.</t>
  </si>
  <si>
    <t>13) Otros   valores   de   inversion   de   renta   fija   que determine  la CNV  por normas  de caracter  general con  posterioridad  al  presente,  siempre  y  cuando registren  calificacion  BBB  o  superior  y  BBBcp  o superior para los bonos bursatiles de corto plazo.</t>
  </si>
  <si>
    <t>14) Cuotas partes de fondos mutuos y aprobados por la CNV, con calificacion de riesgo (py) Af o superior.</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</si>
  <si>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t>
    </r>
    <r>
      <rPr>
        <b/>
        <sz val="12"/>
        <color theme="1"/>
        <rFont val="Arial Narrow"/>
        <family val="2"/>
      </rPr>
      <t>ii. Límite máximo de inversión en títulos o activos de una misma entidad: 10</t>
    </r>
    <r>
      <rPr>
        <sz val="12"/>
        <color theme="1"/>
        <rFont val="Arial Narrow"/>
        <family val="2"/>
      </rPr>
      <t xml:space="preserve">% de los activos del Fondo;                                                            </t>
    </r>
    <r>
      <rPr>
        <b/>
        <sz val="12"/>
        <color theme="1"/>
        <rFont val="Arial Narrow"/>
        <family val="2"/>
      </rPr>
      <t>iii. Límite máximo de inversión por emisor y su grupo empresarial:</t>
    </r>
    <r>
      <rPr>
        <sz val="12"/>
        <color theme="1"/>
        <rFont val="Arial Narrow"/>
        <family val="2"/>
      </rPr>
      <t xml:space="preserve"> 30% de los activos del Fondo;                                                                                          </t>
    </r>
    <r>
      <rPr>
        <b/>
        <sz val="12"/>
        <color theme="1"/>
        <rFont val="Arial Narrow"/>
        <family val="2"/>
      </rPr>
      <t>iv Cuotas de fondos mutuos:</t>
    </r>
    <r>
      <rPr>
        <sz val="12"/>
        <color theme="1"/>
        <rFont val="Arial Narrow"/>
        <family val="2"/>
      </rPr>
      <t xml:space="preserve"> 30%</t>
    </r>
  </si>
  <si>
    <t>Es  la  incapacidad  de cumplir  las  obligaciones  de corto  plazo  (entre  otras,  las  obligaciones relacionadas con la gestion de los activos inmobiliarios  y el servicio de la deuda), incluyendo las redenciones totales, parciales o anticipadas o la necesidad de liquidar un activo, incurriendo en una pérdida, por insuficiencia  de recursos disponibles en la caja del Fondo.</t>
  </si>
  <si>
    <t>El Fondo podra endeudarse hasta el 25% del valor del Patrimonio, y por un plazo maximo hasta su fecha de liquidacion.
Sin perjuicio de ello, la Asamblea de Cuotapartistas podra decidir en qué casos el Fondo podra endeudarse y fijar las bases y condiciones de la deuda a ser tomada.</t>
  </si>
  <si>
    <t>Sin Movimientos</t>
  </si>
  <si>
    <t>El rubro disponibilidades está sin movimientos</t>
  </si>
  <si>
    <t xml:space="preserve">Sin Movimiento
</t>
  </si>
  <si>
    <t xml:space="preserve">Sin Movimientos </t>
  </si>
  <si>
    <t>Sin movimientos</t>
  </si>
  <si>
    <t>Al 30 de junio  del 2022, no existen situaciones contingentes, ni reclamos que este en conocimiento de la Sociedad Administradora.</t>
  </si>
  <si>
    <t xml:space="preserve">Al 30 de junio del 2022,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</si>
  <si>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administrado por REGIONAL ADMINISTRADORA DE FONDOS PATRIMONIALES DE INVERSIÓN SOCIEDAD ANÓNIMA al 30 de junio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</si>
</sst>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_);_(@_)"/>
    <numFmt numFmtId="181" formatCode="_(* #,##0.0000_);_(* \(#,##0.0000\);_(* &quot;-&quot;??_);_(@_)"/>
    <numFmt numFmtId="182" formatCode="_(* #,##0_);_(* \(#,##0\);_(* &quot;-&quot;??_);_(@_)"/>
    <numFmt numFmtId="183" formatCode="0.000%"/>
  </numFmts>
  <fonts count="7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9"/>
      <color theme="1"/>
      <name val="Arial"/>
      <family val="2"/>
    </font>
    <font>
      <i/>
      <sz val="8"/>
      <color theme="1"/>
      <name val="Arial"/>
      <family val="2"/>
    </font>
    <font>
      <b/>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b/>
      <sz val="16"/>
      <color theme="0"/>
      <name val="Arial Narrow"/>
      <family val="2"/>
    </font>
    <font>
      <u/>
      <sz val="11"/>
      <color theme="10"/>
      <name val="Arial Narrow"/>
      <family val="2"/>
    </font>
    <font>
      <sz val="11"/>
      <color indexed="8"/>
      <name val="Calibri"/>
      <family val="2"/>
      <scheme val="minor"/>
    </font>
    <font>
      <sz val="11"/>
      <name val="Calibri"/>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70C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8">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74" fillId="0" borderId="0"/>
    <xf numFmtId="43" fontId="74" fillId="0" borderId="0" applyFont="0" applyFill="0" applyBorder="0" applyAlignment="0" applyProtection="0"/>
    <xf numFmtId="9" fontId="74" fillId="0" borderId="0" applyFont="0" applyFill="0" applyBorder="0" applyAlignment="0" applyProtection="0"/>
    <xf numFmtId="164" fontId="74" fillId="0" borderId="0" applyFont="0" applyFill="0" applyBorder="0" applyAlignment="0" applyProtection="0"/>
    <xf numFmtId="0" fontId="1" fillId="0" borderId="0"/>
    <xf numFmtId="9" fontId="1" fillId="0" borderId="0" applyFont="0" applyFill="0" applyBorder="0" applyAlignment="0" applyProtection="0"/>
    <xf numFmtId="167" fontId="20" fillId="0" borderId="0" applyFont="0" applyFill="0" applyBorder="0" applyAlignment="0" applyProtection="0"/>
    <xf numFmtId="9" fontId="20" fillId="0" borderId="0" applyFont="0" applyFill="0" applyBorder="0" applyAlignment="0" applyProtection="0"/>
    <xf numFmtId="167" fontId="1" fillId="0" borderId="0" applyFont="0" applyFill="0" applyBorder="0" applyAlignment="0" applyProtection="0"/>
    <xf numFmtId="0" fontId="18" fillId="44" borderId="0" applyBorder="0" applyAlignment="0" applyProtection="0"/>
    <xf numFmtId="18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75" fillId="0" borderId="0" applyFont="0" applyFill="0" applyBorder="0" applyAlignment="0" applyProtection="0"/>
    <xf numFmtId="43" fontId="74"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37">
    <xf numFmtId="0" fontId="0" fillId="0" borderId="0" xfId="0"/>
    <xf numFmtId="0" fontId="0" fillId="0" borderId="0" xfId="0"/>
    <xf numFmtId="0" fontId="28" fillId="0" borderId="21" xfId="0" applyFont="1" applyBorder="1" applyAlignment="1">
      <alignment horizontal="center"/>
    </xf>
    <xf numFmtId="173" fontId="28" fillId="0" borderId="21" xfId="0" applyNumberFormat="1" applyFont="1" applyBorder="1"/>
    <xf numFmtId="0" fontId="30" fillId="0" borderId="0" xfId="0" applyFont="1" applyAlignment="1">
      <alignment horizontal="center"/>
    </xf>
    <xf numFmtId="0" fontId="33" fillId="34" borderId="21" xfId="0" applyFont="1" applyFill="1" applyBorder="1" applyAlignment="1">
      <alignment horizontal="center" vertical="center" wrapText="1"/>
    </xf>
    <xf numFmtId="170" fontId="33" fillId="34" borderId="21" xfId="1" applyNumberFormat="1" applyFont="1" applyFill="1" applyBorder="1" applyAlignment="1">
      <alignment horizontal="center" vertical="center" wrapText="1"/>
    </xf>
    <xf numFmtId="0" fontId="15" fillId="0" borderId="0" xfId="0" applyFont="1"/>
    <xf numFmtId="14" fontId="33" fillId="34" borderId="21" xfId="0" applyNumberFormat="1" applyFont="1" applyFill="1" applyBorder="1" applyAlignment="1">
      <alignment horizontal="center" vertical="center" wrapText="1"/>
    </xf>
    <xf numFmtId="0" fontId="34" fillId="38" borderId="21" xfId="0" applyFont="1" applyFill="1" applyBorder="1" applyAlignment="1">
      <alignment horizontal="center" wrapText="1"/>
    </xf>
    <xf numFmtId="0" fontId="34" fillId="38" borderId="21" xfId="0" applyFont="1" applyFill="1" applyBorder="1" applyAlignment="1">
      <alignment horizontal="center" vertical="center" wrapText="1"/>
    </xf>
    <xf numFmtId="0" fontId="34" fillId="36" borderId="21" xfId="0" applyFont="1" applyFill="1" applyBorder="1" applyAlignment="1">
      <alignment horizontal="center" vertical="center" wrapText="1"/>
    </xf>
    <xf numFmtId="167" fontId="34" fillId="0" borderId="21" xfId="1" applyFont="1" applyFill="1" applyBorder="1" applyAlignment="1">
      <alignment horizontal="center" vertical="center" wrapText="1"/>
    </xf>
    <xf numFmtId="170" fontId="34" fillId="0" borderId="21" xfId="1" applyNumberFormat="1" applyFont="1" applyBorder="1" applyAlignment="1">
      <alignment horizontal="center" vertical="center" wrapText="1"/>
    </xf>
    <xf numFmtId="3" fontId="35" fillId="0" borderId="0" xfId="0" applyNumberFormat="1" applyFont="1"/>
    <xf numFmtId="3" fontId="36" fillId="40" borderId="0" xfId="0" applyNumberFormat="1" applyFont="1" applyFill="1"/>
    <xf numFmtId="0" fontId="36" fillId="40" borderId="0" xfId="0" applyFont="1" applyFill="1"/>
    <xf numFmtId="170" fontId="34" fillId="36" borderId="21" xfId="1" applyNumberFormat="1" applyFont="1" applyFill="1" applyBorder="1"/>
    <xf numFmtId="0" fontId="36" fillId="40" borderId="19" xfId="0" applyFont="1" applyFill="1" applyBorder="1"/>
    <xf numFmtId="168" fontId="36" fillId="40" borderId="19" xfId="0" applyNumberFormat="1" applyFont="1" applyFill="1" applyBorder="1"/>
    <xf numFmtId="170" fontId="36" fillId="40" borderId="21" xfId="1" applyNumberFormat="1" applyFont="1" applyFill="1" applyBorder="1" applyAlignment="1">
      <alignment horizontal="center" vertical="center" wrapText="1"/>
    </xf>
    <xf numFmtId="170" fontId="34" fillId="40" borderId="21" xfId="1" applyNumberFormat="1" applyFont="1" applyFill="1" applyBorder="1" applyAlignment="1">
      <alignment horizontal="center" vertical="center" wrapText="1"/>
    </xf>
    <xf numFmtId="170" fontId="34" fillId="40" borderId="21" xfId="1" applyNumberFormat="1" applyFont="1" applyFill="1" applyBorder="1"/>
    <xf numFmtId="0" fontId="33" fillId="34" borderId="24" xfId="0" applyFont="1" applyFill="1" applyBorder="1"/>
    <xf numFmtId="170" fontId="33" fillId="34" borderId="21" xfId="1" applyNumberFormat="1" applyFont="1" applyFill="1" applyBorder="1"/>
    <xf numFmtId="3" fontId="37" fillId="34" borderId="0" xfId="0" applyNumberFormat="1" applyFont="1" applyFill="1"/>
    <xf numFmtId="0" fontId="37" fillId="34" borderId="0" xfId="0" applyFont="1" applyFill="1"/>
    <xf numFmtId="168" fontId="0" fillId="0" borderId="0" xfId="0" applyNumberFormat="1"/>
    <xf numFmtId="3" fontId="0" fillId="0" borderId="0" xfId="0" applyNumberFormat="1"/>
    <xf numFmtId="170" fontId="0" fillId="0" borderId="0" xfId="1" applyNumberFormat="1" applyFont="1"/>
    <xf numFmtId="0" fontId="0" fillId="0" borderId="17" xfId="0" applyBorder="1"/>
    <xf numFmtId="3" fontId="0" fillId="0" borderId="17" xfId="0" applyNumberFormat="1" applyBorder="1"/>
    <xf numFmtId="170" fontId="0" fillId="0" borderId="17" xfId="1" applyNumberFormat="1" applyFont="1" applyBorder="1"/>
    <xf numFmtId="164" fontId="0" fillId="0" borderId="0" xfId="51" applyFont="1" applyBorder="1"/>
    <xf numFmtId="170" fontId="0" fillId="0" borderId="0" xfId="1" applyNumberFormat="1" applyFont="1" applyBorder="1"/>
    <xf numFmtId="170" fontId="35" fillId="0" borderId="0" xfId="1" applyNumberFormat="1" applyFont="1" applyAlignment="1">
      <alignment horizontal="right"/>
    </xf>
    <xf numFmtId="180" fontId="31" fillId="0" borderId="0" xfId="1" applyNumberFormat="1" applyFont="1"/>
    <xf numFmtId="180" fontId="31" fillId="0" borderId="0" xfId="0" applyNumberFormat="1" applyFont="1"/>
    <xf numFmtId="0" fontId="28" fillId="0" borderId="0" xfId="0" applyFont="1"/>
    <xf numFmtId="0" fontId="28" fillId="0" borderId="0" xfId="0" applyFont="1" applyAlignment="1">
      <alignment horizontal="left"/>
    </xf>
    <xf numFmtId="0" fontId="28" fillId="0" borderId="0" xfId="0" applyFont="1" applyAlignment="1">
      <alignment horizontal="center"/>
    </xf>
    <xf numFmtId="0" fontId="30" fillId="36" borderId="21" xfId="0" applyFont="1" applyFill="1" applyBorder="1" applyAlignment="1">
      <alignment horizontal="center"/>
    </xf>
    <xf numFmtId="173" fontId="28" fillId="0" borderId="21" xfId="1" applyNumberFormat="1" applyFont="1" applyFill="1" applyBorder="1" applyAlignment="1">
      <alignment wrapText="1"/>
    </xf>
    <xf numFmtId="173" fontId="28" fillId="0" borderId="0" xfId="0" applyNumberFormat="1" applyFont="1"/>
    <xf numFmtId="0" fontId="29" fillId="35" borderId="19" xfId="0" applyFont="1" applyFill="1" applyBorder="1"/>
    <xf numFmtId="0" fontId="29" fillId="35" borderId="20" xfId="0" applyFont="1" applyFill="1" applyBorder="1"/>
    <xf numFmtId="0" fontId="30" fillId="36" borderId="19" xfId="0" applyFont="1" applyFill="1" applyBorder="1" applyAlignment="1">
      <alignment horizontal="center"/>
    </xf>
    <xf numFmtId="0" fontId="28" fillId="0" borderId="21" xfId="0" applyFont="1" applyFill="1" applyBorder="1"/>
    <xf numFmtId="0" fontId="28" fillId="0" borderId="21" xfId="0" applyFont="1" applyFill="1" applyBorder="1" applyAlignment="1">
      <alignment horizontal="left"/>
    </xf>
    <xf numFmtId="0" fontId="28" fillId="0" borderId="21" xfId="0" applyFont="1" applyFill="1" applyBorder="1" applyAlignment="1">
      <alignment horizontal="center" wrapText="1"/>
    </xf>
    <xf numFmtId="0" fontId="28" fillId="0" borderId="0" xfId="0" applyFont="1" applyFill="1"/>
    <xf numFmtId="173" fontId="28" fillId="0" borderId="0" xfId="0" applyNumberFormat="1" applyFont="1" applyFill="1"/>
    <xf numFmtId="0" fontId="31" fillId="0" borderId="21" xfId="0" applyFont="1" applyFill="1" applyBorder="1"/>
    <xf numFmtId="0" fontId="31" fillId="0" borderId="21" xfId="0" applyFont="1" applyFill="1" applyBorder="1" applyAlignment="1">
      <alignment horizontal="left"/>
    </xf>
    <xf numFmtId="0" fontId="31" fillId="0" borderId="21" xfId="0" applyFont="1" applyFill="1" applyBorder="1" applyAlignment="1">
      <alignment horizontal="center" wrapText="1"/>
    </xf>
    <xf numFmtId="0" fontId="31" fillId="0" borderId="0" xfId="0" applyFont="1" applyFill="1"/>
    <xf numFmtId="0" fontId="38" fillId="0" borderId="0" xfId="0" applyFont="1"/>
    <xf numFmtId="0" fontId="40" fillId="0" borderId="0" xfId="0" applyFont="1" applyFill="1" applyBorder="1" applyAlignment="1">
      <alignment vertical="center"/>
    </xf>
    <xf numFmtId="0" fontId="38" fillId="35" borderId="0" xfId="0" applyFont="1" applyFill="1" applyBorder="1"/>
    <xf numFmtId="173" fontId="38" fillId="35" borderId="0" xfId="1" applyNumberFormat="1" applyFont="1" applyFill="1" applyBorder="1"/>
    <xf numFmtId="173" fontId="40" fillId="35" borderId="0" xfId="1" applyNumberFormat="1" applyFont="1" applyFill="1" applyBorder="1"/>
    <xf numFmtId="173" fontId="38" fillId="35" borderId="0" xfId="0" applyNumberFormat="1" applyFont="1" applyFill="1" applyBorder="1"/>
    <xf numFmtId="173" fontId="40" fillId="35" borderId="0" xfId="0" applyNumberFormat="1" applyFont="1" applyFill="1" applyBorder="1"/>
    <xf numFmtId="0" fontId="40" fillId="0" borderId="0" xfId="0" applyFont="1" applyBorder="1" applyAlignment="1">
      <alignment horizontal="left" wrapText="1" indent="1"/>
    </xf>
    <xf numFmtId="173" fontId="40" fillId="0" borderId="0" xfId="0" applyNumberFormat="1" applyFont="1" applyBorder="1" applyAlignment="1">
      <alignment vertical="center"/>
    </xf>
    <xf numFmtId="179" fontId="38" fillId="0" borderId="0" xfId="0" applyNumberFormat="1" applyFont="1" applyBorder="1" applyAlignment="1">
      <alignment horizontal="left" indent="1"/>
    </xf>
    <xf numFmtId="0" fontId="43" fillId="0" borderId="0" xfId="0" applyFont="1"/>
    <xf numFmtId="0" fontId="38" fillId="0" borderId="0" xfId="0" applyFont="1" applyAlignment="1">
      <alignment wrapText="1"/>
    </xf>
    <xf numFmtId="167" fontId="38" fillId="0" borderId="0" xfId="1" applyFont="1"/>
    <xf numFmtId="0" fontId="39" fillId="0" borderId="0" xfId="49" quotePrefix="1" applyFont="1" applyFill="1" applyAlignment="1"/>
    <xf numFmtId="0" fontId="39" fillId="0" borderId="0" xfId="49" quotePrefix="1" applyFont="1" applyFill="1" applyAlignment="1">
      <alignment horizontal="center"/>
    </xf>
    <xf numFmtId="0" fontId="40" fillId="0" borderId="0" xfId="0" applyFont="1" applyAlignment="1">
      <alignment horizontal="center"/>
    </xf>
    <xf numFmtId="0" fontId="44" fillId="0" borderId="0" xfId="49" quotePrefix="1" applyFont="1" applyFill="1" applyAlignment="1">
      <alignment horizontal="center"/>
    </xf>
    <xf numFmtId="0" fontId="44" fillId="0" borderId="0" xfId="49" quotePrefix="1" applyFont="1" applyFill="1" applyAlignment="1"/>
    <xf numFmtId="0" fontId="38" fillId="0" borderId="0" xfId="0" applyFont="1" applyAlignment="1">
      <alignment horizontal="center"/>
    </xf>
    <xf numFmtId="0" fontId="40" fillId="0" borderId="0" xfId="0" applyFont="1"/>
    <xf numFmtId="0" fontId="47" fillId="0" borderId="0" xfId="219" applyFont="1" applyAlignment="1">
      <alignment horizontal="center"/>
    </xf>
    <xf numFmtId="170" fontId="38" fillId="0" borderId="0" xfId="0" applyNumberFormat="1" applyFont="1"/>
    <xf numFmtId="170" fontId="38" fillId="0" borderId="0" xfId="1" applyNumberFormat="1" applyFont="1"/>
    <xf numFmtId="0" fontId="38" fillId="42" borderId="0" xfId="0" applyFont="1" applyFill="1"/>
    <xf numFmtId="0" fontId="38" fillId="43" borderId="0" xfId="0" applyFont="1" applyFill="1"/>
    <xf numFmtId="0" fontId="40" fillId="35" borderId="0" xfId="0" applyFont="1" applyFill="1" applyBorder="1" applyAlignment="1"/>
    <xf numFmtId="0" fontId="38" fillId="42" borderId="0" xfId="0" applyFont="1" applyFill="1" applyAlignment="1">
      <alignment horizontal="center"/>
    </xf>
    <xf numFmtId="0" fontId="38" fillId="43" borderId="0" xfId="0" applyFont="1" applyFill="1" applyAlignment="1">
      <alignment horizontal="center"/>
    </xf>
    <xf numFmtId="0" fontId="40" fillId="0" borderId="0" xfId="0" applyFont="1" applyFill="1" applyBorder="1" applyAlignment="1">
      <alignment horizontal="center" vertical="center"/>
    </xf>
    <xf numFmtId="173" fontId="40" fillId="0" borderId="0" xfId="0" applyNumberFormat="1" applyFont="1" applyBorder="1" applyAlignment="1">
      <alignment horizontal="center" vertical="center"/>
    </xf>
    <xf numFmtId="0" fontId="48" fillId="0" borderId="0" xfId="0" applyFont="1" applyAlignment="1">
      <alignment horizontal="left"/>
    </xf>
    <xf numFmtId="171" fontId="39" fillId="33" borderId="0" xfId="44" applyNumberFormat="1" applyFont="1" applyFill="1" applyBorder="1" applyAlignment="1" applyProtection="1"/>
    <xf numFmtId="0" fontId="40" fillId="0" borderId="0" xfId="0" applyFont="1" applyAlignment="1">
      <alignment horizontal="center" wrapText="1"/>
    </xf>
    <xf numFmtId="0" fontId="48" fillId="0" borderId="0" xfId="0" applyFont="1" applyFill="1" applyBorder="1" applyAlignment="1">
      <alignment vertical="center"/>
    </xf>
    <xf numFmtId="0" fontId="49" fillId="37" borderId="0" xfId="0" applyFont="1" applyFill="1" applyBorder="1"/>
    <xf numFmtId="0" fontId="40" fillId="0" borderId="0" xfId="0" applyFont="1" applyBorder="1" applyAlignment="1">
      <alignment horizontal="center"/>
    </xf>
    <xf numFmtId="0" fontId="38" fillId="0" borderId="0" xfId="0" applyFont="1" applyBorder="1"/>
    <xf numFmtId="0" fontId="38" fillId="0" borderId="0" xfId="0" applyFont="1" applyFill="1"/>
    <xf numFmtId="0" fontId="49" fillId="35" borderId="0" xfId="0" applyFont="1" applyFill="1" applyBorder="1"/>
    <xf numFmtId="0" fontId="40" fillId="0" borderId="0" xfId="0" applyFont="1" applyFill="1" applyBorder="1" applyAlignment="1">
      <alignment horizontal="center"/>
    </xf>
    <xf numFmtId="0" fontId="38" fillId="0" borderId="0" xfId="0" applyFont="1" applyFill="1" applyBorder="1"/>
    <xf numFmtId="0" fontId="50" fillId="0" borderId="11" xfId="0" applyFont="1" applyFill="1" applyBorder="1"/>
    <xf numFmtId="0" fontId="40" fillId="35" borderId="0" xfId="0" applyFont="1" applyFill="1" applyBorder="1"/>
    <xf numFmtId="0" fontId="38" fillId="35" borderId="0" xfId="0" applyFont="1" applyFill="1" applyBorder="1" applyAlignment="1">
      <alignment horizontal="center"/>
    </xf>
    <xf numFmtId="3" fontId="38" fillId="0" borderId="0" xfId="0" applyNumberFormat="1" applyFont="1" applyBorder="1"/>
    <xf numFmtId="0" fontId="51" fillId="35" borderId="0" xfId="0" applyFont="1" applyFill="1" applyBorder="1"/>
    <xf numFmtId="0" fontId="51" fillId="35" borderId="0" xfId="0" applyFont="1" applyFill="1" applyBorder="1" applyAlignment="1">
      <alignment horizontal="center"/>
    </xf>
    <xf numFmtId="168" fontId="38" fillId="0" borderId="0" xfId="0" applyNumberFormat="1" applyFont="1" applyBorder="1"/>
    <xf numFmtId="49" fontId="38" fillId="35" borderId="0" xfId="0" applyNumberFormat="1" applyFont="1" applyFill="1" applyBorder="1"/>
    <xf numFmtId="49" fontId="38" fillId="35" borderId="0" xfId="0" applyNumberFormat="1" applyFont="1" applyFill="1" applyBorder="1" applyAlignment="1">
      <alignment horizontal="center"/>
    </xf>
    <xf numFmtId="170" fontId="38" fillId="0" borderId="0" xfId="0" applyNumberFormat="1" applyFont="1" applyBorder="1"/>
    <xf numFmtId="0" fontId="40" fillId="0" borderId="0" xfId="0" applyFont="1" applyBorder="1"/>
    <xf numFmtId="168" fontId="40" fillId="0" borderId="0" xfId="0" applyNumberFormat="1" applyFont="1" applyBorder="1"/>
    <xf numFmtId="0" fontId="50" fillId="0" borderId="0" xfId="0" applyFont="1" applyFill="1" applyBorder="1"/>
    <xf numFmtId="0" fontId="52" fillId="0" borderId="11" xfId="0" applyFont="1" applyFill="1" applyBorder="1"/>
    <xf numFmtId="0" fontId="43" fillId="0" borderId="11" xfId="0" quotePrefix="1" applyFont="1" applyFill="1" applyBorder="1"/>
    <xf numFmtId="49" fontId="38" fillId="35" borderId="0" xfId="0" quotePrefix="1" applyNumberFormat="1" applyFont="1" applyFill="1" applyBorder="1"/>
    <xf numFmtId="170" fontId="38" fillId="0" borderId="0" xfId="1" applyNumberFormat="1" applyFont="1" applyBorder="1"/>
    <xf numFmtId="168" fontId="38" fillId="0" borderId="0" xfId="0" applyNumberFormat="1" applyFont="1"/>
    <xf numFmtId="0" fontId="38" fillId="0" borderId="0" xfId="0" applyFont="1" applyAlignment="1"/>
    <xf numFmtId="0" fontId="38" fillId="0" borderId="0" xfId="0" applyFont="1" applyBorder="1" applyAlignment="1"/>
    <xf numFmtId="0" fontId="38" fillId="0" borderId="0" xfId="0" applyFont="1" applyAlignment="1">
      <alignment vertical="center"/>
    </xf>
    <xf numFmtId="0" fontId="38" fillId="0" borderId="0" xfId="0" applyFont="1" applyBorder="1" applyAlignment="1">
      <alignment wrapText="1"/>
    </xf>
    <xf numFmtId="49" fontId="40" fillId="35" borderId="0" xfId="0" applyNumberFormat="1" applyFont="1" applyFill="1" applyBorder="1" applyAlignment="1">
      <alignment horizontal="center"/>
    </xf>
    <xf numFmtId="0" fontId="38" fillId="0" borderId="0" xfId="0" applyFont="1" applyAlignment="1">
      <alignment horizontal="left"/>
    </xf>
    <xf numFmtId="0" fontId="38" fillId="0" borderId="0" xfId="0" applyFont="1" applyFill="1" applyBorder="1" applyAlignment="1">
      <alignment vertical="center"/>
    </xf>
    <xf numFmtId="0" fontId="42" fillId="37" borderId="0" xfId="0" applyFont="1" applyFill="1" applyBorder="1" applyAlignment="1">
      <alignment horizontal="center" vertical="center" wrapText="1"/>
    </xf>
    <xf numFmtId="0" fontId="38" fillId="35" borderId="0" xfId="0" applyFont="1" applyFill="1" applyBorder="1" applyAlignment="1">
      <alignment vertical="center" wrapText="1"/>
    </xf>
    <xf numFmtId="0" fontId="38" fillId="0" borderId="0" xfId="0" applyFont="1" applyFill="1" applyAlignment="1">
      <alignment vertical="center"/>
    </xf>
    <xf numFmtId="0" fontId="40" fillId="35" borderId="0" xfId="0" applyFont="1" applyFill="1" applyBorder="1" applyAlignment="1">
      <alignment vertical="center" wrapText="1"/>
    </xf>
    <xf numFmtId="164" fontId="38" fillId="0" borderId="0" xfId="0" applyNumberFormat="1" applyFont="1" applyFill="1" applyAlignment="1">
      <alignment vertical="center"/>
    </xf>
    <xf numFmtId="164" fontId="38" fillId="0" borderId="0" xfId="51" applyFont="1" applyFill="1" applyAlignment="1">
      <alignment vertical="center"/>
    </xf>
    <xf numFmtId="168" fontId="38" fillId="0" borderId="0" xfId="0" applyNumberFormat="1" applyFont="1" applyFill="1" applyAlignment="1">
      <alignment vertical="center"/>
    </xf>
    <xf numFmtId="174" fontId="38" fillId="0" borderId="0" xfId="0" applyNumberFormat="1" applyFont="1" applyFill="1" applyAlignment="1">
      <alignment vertical="center"/>
    </xf>
    <xf numFmtId="0" fontId="47" fillId="0" borderId="0" xfId="219" applyFont="1" applyAlignment="1">
      <alignment horizontal="left"/>
    </xf>
    <xf numFmtId="175" fontId="42" fillId="37" borderId="19" xfId="0" applyNumberFormat="1" applyFont="1" applyFill="1" applyBorder="1" applyAlignment="1">
      <alignment horizontal="center" vertical="center" wrapText="1"/>
    </xf>
    <xf numFmtId="182" fontId="38" fillId="35" borderId="26" xfId="1" applyNumberFormat="1" applyFont="1" applyFill="1" applyBorder="1" applyAlignment="1">
      <alignment horizontal="left" vertical="center" indent="1"/>
    </xf>
    <xf numFmtId="182" fontId="40" fillId="35" borderId="26" xfId="1" applyNumberFormat="1" applyFont="1" applyFill="1" applyBorder="1" applyAlignment="1">
      <alignment horizontal="left" vertical="center" indent="1"/>
    </xf>
    <xf numFmtId="181" fontId="40" fillId="35" borderId="26" xfId="1" applyNumberFormat="1" applyFont="1" applyFill="1" applyBorder="1" applyAlignment="1">
      <alignment horizontal="left" vertical="center" indent="1"/>
    </xf>
    <xf numFmtId="181" fontId="40" fillId="35" borderId="20" xfId="1" applyNumberFormat="1" applyFont="1" applyFill="1" applyBorder="1" applyAlignment="1">
      <alignment horizontal="left" vertical="center" indent="1"/>
    </xf>
    <xf numFmtId="0" fontId="38" fillId="35" borderId="25" xfId="0" applyFont="1" applyFill="1" applyBorder="1"/>
    <xf numFmtId="0" fontId="40" fillId="35" borderId="21" xfId="0" applyFont="1" applyFill="1" applyBorder="1" applyAlignment="1">
      <alignment vertical="center" wrapText="1"/>
    </xf>
    <xf numFmtId="0" fontId="42" fillId="37" borderId="21" xfId="0" applyFont="1" applyFill="1" applyBorder="1" applyAlignment="1">
      <alignment horizontal="center" vertical="center" wrapText="1"/>
    </xf>
    <xf numFmtId="0" fontId="38" fillId="35" borderId="21" xfId="0" applyFont="1" applyFill="1" applyBorder="1" applyAlignment="1">
      <alignment vertical="center" wrapText="1"/>
    </xf>
    <xf numFmtId="164" fontId="40" fillId="35" borderId="21" xfId="51" applyFont="1" applyFill="1" applyBorder="1" applyAlignment="1">
      <alignment vertical="center"/>
    </xf>
    <xf numFmtId="164" fontId="40" fillId="35" borderId="21" xfId="51" applyFont="1" applyFill="1" applyBorder="1" applyAlignment="1">
      <alignment vertical="center" wrapText="1"/>
    </xf>
    <xf numFmtId="49" fontId="38" fillId="35" borderId="21" xfId="0" applyNumberFormat="1" applyFont="1" applyFill="1" applyBorder="1" applyAlignment="1">
      <alignment vertical="center" wrapText="1"/>
    </xf>
    <xf numFmtId="0" fontId="53" fillId="35" borderId="21" xfId="0" applyFont="1" applyFill="1" applyBorder="1" applyAlignment="1">
      <alignment horizontal="center" vertical="center" wrapText="1"/>
    </xf>
    <xf numFmtId="170" fontId="38" fillId="0" borderId="0" xfId="1" applyNumberFormat="1" applyFont="1" applyAlignment="1">
      <alignment vertical="center"/>
    </xf>
    <xf numFmtId="170" fontId="38" fillId="0" borderId="0" xfId="1" applyNumberFormat="1" applyFont="1" applyFill="1" applyAlignment="1">
      <alignment vertical="center"/>
    </xf>
    <xf numFmtId="167" fontId="42" fillId="35" borderId="26" xfId="1" applyFont="1" applyFill="1" applyBorder="1" applyAlignment="1">
      <alignment horizontal="center" vertical="center" wrapText="1"/>
    </xf>
    <xf numFmtId="170" fontId="38" fillId="35" borderId="26" xfId="1" applyNumberFormat="1" applyFont="1" applyFill="1" applyBorder="1" applyAlignment="1"/>
    <xf numFmtId="167" fontId="38" fillId="35" borderId="26" xfId="1" applyFont="1" applyFill="1" applyBorder="1" applyAlignment="1"/>
    <xf numFmtId="170" fontId="40" fillId="35" borderId="26" xfId="1" applyNumberFormat="1" applyFont="1" applyFill="1" applyBorder="1" applyAlignment="1"/>
    <xf numFmtId="167" fontId="42" fillId="37" borderId="26" xfId="1" applyFont="1" applyFill="1" applyBorder="1" applyAlignment="1">
      <alignment horizontal="center" vertical="center"/>
    </xf>
    <xf numFmtId="170" fontId="40" fillId="35" borderId="20" xfId="1" applyNumberFormat="1" applyFont="1" applyFill="1" applyBorder="1" applyAlignment="1"/>
    <xf numFmtId="0" fontId="42" fillId="37" borderId="18" xfId="0" applyFont="1" applyFill="1" applyBorder="1" applyAlignment="1">
      <alignment horizontal="center" vertical="center"/>
    </xf>
    <xf numFmtId="0" fontId="42" fillId="35" borderId="11" xfId="0" applyFont="1" applyFill="1" applyBorder="1" applyAlignment="1">
      <alignment horizontal="center" vertical="center"/>
    </xf>
    <xf numFmtId="0" fontId="38" fillId="35" borderId="11" xfId="0" applyFont="1" applyFill="1" applyBorder="1"/>
    <xf numFmtId="49" fontId="38" fillId="35" borderId="11" xfId="0" applyNumberFormat="1" applyFont="1" applyFill="1" applyBorder="1"/>
    <xf numFmtId="0" fontId="40" fillId="35" borderId="11" xfId="0" applyFont="1" applyFill="1" applyBorder="1"/>
    <xf numFmtId="0" fontId="42" fillId="37" borderId="11" xfId="0" applyFont="1" applyFill="1" applyBorder="1" applyAlignment="1">
      <alignment horizontal="center" vertical="center"/>
    </xf>
    <xf numFmtId="49" fontId="38" fillId="35" borderId="11" xfId="0" quotePrefix="1" applyNumberFormat="1" applyFont="1" applyFill="1" applyBorder="1"/>
    <xf numFmtId="0" fontId="40" fillId="35" borderId="13" xfId="0" applyFont="1" applyFill="1" applyBorder="1"/>
    <xf numFmtId="0" fontId="49" fillId="37" borderId="16" xfId="0" applyFont="1" applyFill="1" applyBorder="1"/>
    <xf numFmtId="0" fontId="49" fillId="35" borderId="12" xfId="0" applyFont="1" applyFill="1" applyBorder="1"/>
    <xf numFmtId="0" fontId="40" fillId="35" borderId="12" xfId="0" applyFont="1" applyFill="1" applyBorder="1"/>
    <xf numFmtId="0" fontId="49" fillId="37" borderId="12" xfId="0" applyFont="1" applyFill="1" applyBorder="1"/>
    <xf numFmtId="0" fontId="40" fillId="35" borderId="14" xfId="0" applyFont="1" applyFill="1" applyBorder="1"/>
    <xf numFmtId="0" fontId="49" fillId="37" borderId="17" xfId="0" applyFont="1" applyFill="1" applyBorder="1"/>
    <xf numFmtId="0" fontId="40" fillId="35" borderId="10" xfId="0" applyFont="1" applyFill="1" applyBorder="1"/>
    <xf numFmtId="0" fontId="53" fillId="35" borderId="12" xfId="0" applyFont="1" applyFill="1" applyBorder="1"/>
    <xf numFmtId="0" fontId="38" fillId="35" borderId="12" xfId="0" quotePrefix="1" applyFont="1" applyFill="1" applyBorder="1"/>
    <xf numFmtId="175" fontId="42" fillId="37" borderId="27" xfId="0" applyNumberFormat="1" applyFont="1" applyFill="1" applyBorder="1" applyAlignment="1">
      <alignment horizontal="center" vertical="center" wrapText="1"/>
    </xf>
    <xf numFmtId="182" fontId="38" fillId="35" borderId="28" xfId="1" applyNumberFormat="1" applyFont="1" applyFill="1" applyBorder="1" applyAlignment="1">
      <alignment horizontal="left" vertical="center" indent="1"/>
    </xf>
    <xf numFmtId="0" fontId="38" fillId="35" borderId="32" xfId="0" applyFont="1" applyFill="1" applyBorder="1" applyAlignment="1">
      <alignment horizontal="left" indent="1"/>
    </xf>
    <xf numFmtId="173" fontId="38" fillId="35" borderId="33" xfId="1" applyNumberFormat="1" applyFont="1" applyFill="1" applyBorder="1" applyAlignment="1">
      <alignment horizontal="center"/>
    </xf>
    <xf numFmtId="0" fontId="38" fillId="35" borderId="11" xfId="0" applyFont="1" applyFill="1" applyBorder="1" applyAlignment="1">
      <alignment horizontal="left" indent="1"/>
    </xf>
    <xf numFmtId="173" fontId="40" fillId="35" borderId="12" xfId="1" applyNumberFormat="1" applyFont="1" applyFill="1" applyBorder="1" applyAlignment="1">
      <alignment horizontal="center"/>
    </xf>
    <xf numFmtId="0" fontId="40" fillId="35" borderId="11" xfId="0" applyFont="1" applyFill="1" applyBorder="1" applyAlignment="1">
      <alignment horizontal="left" indent="1"/>
    </xf>
    <xf numFmtId="173" fontId="38" fillId="35" borderId="12" xfId="1" applyNumberFormat="1" applyFont="1" applyFill="1" applyBorder="1" applyAlignment="1">
      <alignment horizontal="center"/>
    </xf>
    <xf numFmtId="0" fontId="40" fillId="35" borderId="12" xfId="0" applyFont="1" applyFill="1" applyBorder="1" applyAlignment="1">
      <alignment horizontal="center"/>
    </xf>
    <xf numFmtId="173" fontId="38" fillId="35" borderId="12" xfId="0" applyNumberFormat="1" applyFont="1" applyFill="1" applyBorder="1" applyAlignment="1">
      <alignment horizontal="center"/>
    </xf>
    <xf numFmtId="173" fontId="40" fillId="35" borderId="12" xfId="0" applyNumberFormat="1" applyFont="1" applyFill="1" applyBorder="1" applyAlignment="1">
      <alignment horizontal="center"/>
    </xf>
    <xf numFmtId="0" fontId="40" fillId="35" borderId="13" xfId="0" applyFont="1" applyFill="1" applyBorder="1" applyAlignment="1">
      <alignment horizontal="left" vertical="center" indent="1"/>
    </xf>
    <xf numFmtId="174" fontId="38" fillId="35" borderId="10" xfId="1" applyNumberFormat="1" applyFont="1" applyFill="1" applyBorder="1" applyAlignment="1">
      <alignment vertical="center"/>
    </xf>
    <xf numFmtId="173" fontId="38" fillId="35" borderId="14" xfId="1" applyNumberFormat="1" applyFont="1" applyFill="1" applyBorder="1" applyAlignment="1">
      <alignment horizontal="center" vertical="center"/>
    </xf>
    <xf numFmtId="14" fontId="30" fillId="36" borderId="21" xfId="0" applyNumberFormat="1" applyFont="1" applyFill="1" applyBorder="1" applyAlignment="1">
      <alignment horizontal="center"/>
    </xf>
    <xf numFmtId="0" fontId="48" fillId="0" borderId="0" xfId="0" applyFont="1"/>
    <xf numFmtId="171" fontId="39" fillId="0" borderId="0" xfId="44" applyNumberFormat="1" applyFont="1" applyFill="1" applyBorder="1" applyAlignment="1" applyProtection="1">
      <alignment wrapText="1"/>
    </xf>
    <xf numFmtId="0" fontId="40" fillId="0" borderId="0" xfId="0" applyFont="1" applyFill="1" applyAlignment="1">
      <alignment horizontal="center" wrapText="1"/>
    </xf>
    <xf numFmtId="171" fontId="39" fillId="0" borderId="0" xfId="44" applyNumberFormat="1" applyFont="1" applyFill="1" applyBorder="1" applyAlignment="1" applyProtection="1"/>
    <xf numFmtId="0" fontId="38" fillId="0" borderId="0" xfId="0" applyFont="1" applyFill="1" applyAlignment="1">
      <alignment horizontal="center" wrapText="1"/>
    </xf>
    <xf numFmtId="0" fontId="41" fillId="0" borderId="0" xfId="0" applyFont="1" applyAlignment="1">
      <alignment horizontal="left"/>
    </xf>
    <xf numFmtId="172" fontId="38" fillId="0" borderId="0" xfId="0" applyNumberFormat="1" applyFont="1" applyAlignment="1">
      <alignment vertical="center"/>
    </xf>
    <xf numFmtId="172" fontId="40" fillId="0" borderId="0" xfId="0" applyNumberFormat="1" applyFont="1" applyAlignment="1">
      <alignment vertical="center"/>
    </xf>
    <xf numFmtId="0" fontId="40" fillId="0" borderId="0" xfId="0" applyFont="1" applyAlignment="1">
      <alignment vertical="center"/>
    </xf>
    <xf numFmtId="0" fontId="38" fillId="35" borderId="0" xfId="0" applyFont="1" applyFill="1" applyBorder="1" applyAlignment="1">
      <alignment horizontal="left" vertical="center" wrapText="1"/>
    </xf>
    <xf numFmtId="0" fontId="40" fillId="35" borderId="0" xfId="0" applyFont="1" applyFill="1" applyBorder="1" applyAlignment="1">
      <alignment horizontal="left" vertical="center" wrapText="1"/>
    </xf>
    <xf numFmtId="170" fontId="38" fillId="0" borderId="0" xfId="0" applyNumberFormat="1" applyFont="1" applyAlignment="1">
      <alignment vertical="center"/>
    </xf>
    <xf numFmtId="174" fontId="44" fillId="0" borderId="0" xfId="0" applyNumberFormat="1" applyFont="1" applyAlignment="1">
      <alignment vertical="center"/>
    </xf>
    <xf numFmtId="168" fontId="49" fillId="0" borderId="0" xfId="0" applyNumberFormat="1" applyFont="1" applyAlignment="1">
      <alignment vertical="center"/>
    </xf>
    <xf numFmtId="0" fontId="49" fillId="0" borderId="0" xfId="0" applyFont="1" applyAlignment="1">
      <alignment vertical="center"/>
    </xf>
    <xf numFmtId="0" fontId="40" fillId="0" borderId="0" xfId="0" applyFont="1" applyBorder="1" applyAlignment="1">
      <alignment vertical="center" wrapText="1"/>
    </xf>
    <xf numFmtId="168" fontId="40" fillId="0" borderId="0" xfId="45" applyFont="1" applyBorder="1" applyAlignment="1">
      <alignment vertical="center"/>
    </xf>
    <xf numFmtId="168" fontId="38" fillId="0" borderId="0" xfId="0" applyNumberFormat="1" applyFont="1" applyAlignment="1">
      <alignment vertical="center"/>
    </xf>
    <xf numFmtId="0" fontId="49" fillId="0" borderId="0" xfId="0" applyFont="1"/>
    <xf numFmtId="0" fontId="41" fillId="0" borderId="0" xfId="0" applyFont="1" applyBorder="1" applyAlignment="1">
      <alignment vertical="center"/>
    </xf>
    <xf numFmtId="0" fontId="49" fillId="37" borderId="18" xfId="0" applyFont="1" applyFill="1" applyBorder="1"/>
    <xf numFmtId="0" fontId="53" fillId="35" borderId="11" xfId="0" applyFont="1" applyFill="1" applyBorder="1" applyAlignment="1">
      <alignment vertical="center" wrapText="1"/>
    </xf>
    <xf numFmtId="0" fontId="38" fillId="35" borderId="11" xfId="0" applyFont="1" applyFill="1" applyBorder="1" applyAlignment="1">
      <alignment vertical="center" wrapText="1"/>
    </xf>
    <xf numFmtId="0" fontId="38" fillId="35" borderId="11" xfId="0" applyFont="1" applyFill="1" applyBorder="1" applyAlignment="1">
      <alignment vertical="center"/>
    </xf>
    <xf numFmtId="0" fontId="40" fillId="35" borderId="11" xfId="0" applyFont="1" applyFill="1" applyBorder="1" applyAlignment="1">
      <alignment vertical="center" wrapText="1"/>
    </xf>
    <xf numFmtId="0" fontId="38" fillId="35" borderId="11" xfId="0" applyFont="1" applyFill="1" applyBorder="1" applyAlignment="1">
      <alignment horizontal="left" vertical="center" wrapText="1"/>
    </xf>
    <xf numFmtId="0" fontId="40" fillId="35" borderId="11" xfId="0" applyFont="1" applyFill="1" applyBorder="1" applyAlignment="1">
      <alignment horizontal="left" vertical="center" wrapText="1"/>
    </xf>
    <xf numFmtId="0" fontId="40" fillId="35" borderId="10" xfId="0" applyFont="1" applyFill="1" applyBorder="1" applyAlignment="1">
      <alignment vertical="center" wrapText="1"/>
    </xf>
    <xf numFmtId="174" fontId="40" fillId="35" borderId="26" xfId="0" applyNumberFormat="1" applyFont="1" applyFill="1" applyBorder="1" applyAlignment="1"/>
    <xf numFmtId="164" fontId="38" fillId="35" borderId="26" xfId="51" applyNumberFormat="1" applyFont="1" applyFill="1" applyBorder="1" applyAlignment="1">
      <alignment vertical="center"/>
    </xf>
    <xf numFmtId="168" fontId="38" fillId="35" borderId="26" xfId="51" applyNumberFormat="1" applyFont="1" applyFill="1" applyBorder="1" applyAlignment="1">
      <alignment vertical="center"/>
    </xf>
    <xf numFmtId="168" fontId="40" fillId="35" borderId="26" xfId="51" applyNumberFormat="1" applyFont="1" applyFill="1" applyBorder="1" applyAlignment="1">
      <alignment vertical="center"/>
    </xf>
    <xf numFmtId="164" fontId="40" fillId="35" borderId="26" xfId="51" applyNumberFormat="1" applyFont="1" applyFill="1" applyBorder="1" applyAlignment="1">
      <alignment vertical="center"/>
    </xf>
    <xf numFmtId="168" fontId="40" fillId="35" borderId="20" xfId="51" applyNumberFormat="1" applyFont="1" applyFill="1" applyBorder="1" applyAlignment="1">
      <alignment vertical="center"/>
    </xf>
    <xf numFmtId="164" fontId="40" fillId="35" borderId="20" xfId="51" applyNumberFormat="1" applyFont="1" applyFill="1" applyBorder="1" applyAlignment="1">
      <alignment vertical="center"/>
    </xf>
    <xf numFmtId="168" fontId="40" fillId="35" borderId="26" xfId="0" applyNumberFormat="1" applyFont="1" applyFill="1" applyBorder="1" applyAlignment="1"/>
    <xf numFmtId="168" fontId="38" fillId="35" borderId="26" xfId="1" applyNumberFormat="1" applyFont="1" applyFill="1" applyBorder="1" applyAlignment="1">
      <alignment vertical="center"/>
    </xf>
    <xf numFmtId="0" fontId="38" fillId="0" borderId="0" xfId="0" applyFont="1" applyBorder="1" applyAlignment="1">
      <alignment horizontal="left" vertical="center" wrapText="1"/>
    </xf>
    <xf numFmtId="0" fontId="38" fillId="0" borderId="0" xfId="0" applyFont="1" applyBorder="1" applyAlignment="1">
      <alignment horizontal="left" vertical="top" wrapText="1"/>
    </xf>
    <xf numFmtId="9" fontId="38" fillId="0" borderId="0" xfId="0" applyNumberFormat="1" applyFont="1" applyBorder="1" applyAlignment="1">
      <alignment horizontal="center" vertical="center"/>
    </xf>
    <xf numFmtId="0" fontId="38" fillId="0" borderId="0" xfId="0" applyFont="1" applyBorder="1" applyAlignment="1">
      <alignment horizontal="center" vertical="center"/>
    </xf>
    <xf numFmtId="0" fontId="40" fillId="0" borderId="0" xfId="0" applyFont="1" applyBorder="1" applyAlignment="1">
      <alignment vertical="center"/>
    </xf>
    <xf numFmtId="0" fontId="38" fillId="0" borderId="0" xfId="0" applyFont="1" applyFill="1" applyBorder="1" applyAlignment="1">
      <alignment horizontal="left" vertical="center" wrapText="1"/>
    </xf>
    <xf numFmtId="0" fontId="38" fillId="0" borderId="0" xfId="0" applyFont="1" applyBorder="1" applyAlignment="1">
      <alignment horizontal="left" wrapText="1"/>
    </xf>
    <xf numFmtId="0" fontId="40" fillId="0" borderId="0" xfId="0" applyFont="1" applyBorder="1" applyAlignment="1">
      <alignment horizontal="left"/>
    </xf>
    <xf numFmtId="0" fontId="39" fillId="0" borderId="0" xfId="49" quotePrefix="1" applyFont="1" applyBorder="1" applyAlignment="1">
      <alignment horizontal="center"/>
    </xf>
    <xf numFmtId="0" fontId="39" fillId="0" borderId="0" xfId="49" quotePrefix="1" applyFont="1" applyBorder="1"/>
    <xf numFmtId="0" fontId="47" fillId="0" borderId="0" xfId="219" applyFont="1" applyBorder="1" applyAlignment="1">
      <alignment horizontal="center"/>
    </xf>
    <xf numFmtId="0" fontId="38" fillId="0" borderId="0" xfId="0" applyFont="1" applyBorder="1" applyAlignment="1">
      <alignment vertical="top"/>
    </xf>
    <xf numFmtId="0" fontId="38" fillId="0" borderId="0" xfId="0" applyFont="1" applyBorder="1" applyAlignment="1">
      <alignment vertical="center"/>
    </xf>
    <xf numFmtId="0" fontId="43" fillId="0" borderId="0" xfId="0" applyFont="1" applyBorder="1"/>
    <xf numFmtId="0" fontId="38" fillId="0" borderId="0" xfId="0" applyFont="1" applyBorder="1" applyAlignment="1">
      <alignment horizontal="left"/>
    </xf>
    <xf numFmtId="0" fontId="44" fillId="0" borderId="0" xfId="49" quotePrefix="1" applyFont="1" applyBorder="1" applyAlignment="1">
      <alignment horizontal="center"/>
    </xf>
    <xf numFmtId="0" fontId="44" fillId="0" borderId="0" xfId="49" quotePrefix="1" applyFont="1" applyBorder="1"/>
    <xf numFmtId="0" fontId="39" fillId="0" borderId="0" xfId="49" applyFont="1"/>
    <xf numFmtId="0" fontId="44" fillId="0" borderId="11" xfId="49" applyFont="1" applyBorder="1"/>
    <xf numFmtId="0" fontId="44" fillId="0" borderId="0" xfId="49" applyFont="1"/>
    <xf numFmtId="0" fontId="44" fillId="0" borderId="0" xfId="49" applyFont="1" applyAlignment="1">
      <alignment horizontal="center" vertical="center"/>
    </xf>
    <xf numFmtId="0" fontId="44" fillId="0" borderId="0" xfId="49" applyFont="1" applyAlignment="1">
      <alignment horizontal="center"/>
    </xf>
    <xf numFmtId="175" fontId="44" fillId="0" borderId="0" xfId="49" applyNumberFormat="1" applyFont="1"/>
    <xf numFmtId="0" fontId="56" fillId="0" borderId="0" xfId="49" applyFont="1"/>
    <xf numFmtId="175" fontId="42" fillId="37" borderId="21" xfId="49" applyNumberFormat="1" applyFont="1" applyFill="1" applyBorder="1" applyAlignment="1">
      <alignment horizontal="center" vertical="center" wrapText="1"/>
    </xf>
    <xf numFmtId="170" fontId="44" fillId="0" borderId="21" xfId="1" applyNumberFormat="1" applyFont="1" applyBorder="1"/>
    <xf numFmtId="170" fontId="40" fillId="41" borderId="21" xfId="1" applyNumberFormat="1" applyFont="1" applyFill="1" applyBorder="1"/>
    <xf numFmtId="170" fontId="44" fillId="0" borderId="0" xfId="49" applyNumberFormat="1" applyFont="1"/>
    <xf numFmtId="0" fontId="39" fillId="0" borderId="11" xfId="49" applyFont="1" applyBorder="1"/>
    <xf numFmtId="174" fontId="39" fillId="41" borderId="21" xfId="45" applyNumberFormat="1" applyFont="1" applyFill="1" applyBorder="1"/>
    <xf numFmtId="174" fontId="39" fillId="41" borderId="21" xfId="45" applyNumberFormat="1" applyFont="1" applyFill="1" applyBorder="1" applyAlignment="1">
      <alignment horizontal="center"/>
    </xf>
    <xf numFmtId="175" fontId="39" fillId="0" borderId="0" xfId="49" applyNumberFormat="1" applyFont="1"/>
    <xf numFmtId="178" fontId="44" fillId="0" borderId="21" xfId="51" applyNumberFormat="1" applyFont="1" applyBorder="1"/>
    <xf numFmtId="164" fontId="44" fillId="0" borderId="21" xfId="51" applyNumberFormat="1" applyFont="1" applyBorder="1"/>
    <xf numFmtId="164" fontId="44" fillId="0" borderId="21" xfId="51" applyNumberFormat="1" applyFont="1" applyBorder="1" applyAlignment="1">
      <alignment horizontal="center"/>
    </xf>
    <xf numFmtId="178" fontId="39" fillId="41" borderId="21" xfId="51" applyNumberFormat="1" applyFont="1" applyFill="1" applyBorder="1"/>
    <xf numFmtId="167" fontId="39" fillId="41" borderId="21" xfId="1" applyFont="1" applyFill="1" applyBorder="1"/>
    <xf numFmtId="167" fontId="39" fillId="41" borderId="21" xfId="1" applyFont="1" applyFill="1" applyBorder="1" applyAlignment="1">
      <alignment horizontal="center"/>
    </xf>
    <xf numFmtId="178" fontId="44" fillId="0" borderId="21" xfId="51" applyNumberFormat="1" applyFont="1" applyFill="1" applyBorder="1"/>
    <xf numFmtId="164" fontId="44" fillId="0" borderId="0" xfId="49" applyNumberFormat="1" applyFont="1"/>
    <xf numFmtId="164" fontId="44" fillId="0" borderId="21" xfId="51" applyFont="1" applyFill="1" applyBorder="1"/>
    <xf numFmtId="0" fontId="57" fillId="0" borderId="11" xfId="0" applyFont="1" applyBorder="1"/>
    <xf numFmtId="164" fontId="44" fillId="0" borderId="21" xfId="51" applyFont="1" applyBorder="1"/>
    <xf numFmtId="167" fontId="44" fillId="0" borderId="0" xfId="1" applyFont="1"/>
    <xf numFmtId="174" fontId="40" fillId="41" borderId="21" xfId="45" applyNumberFormat="1" applyFont="1" applyFill="1" applyBorder="1"/>
    <xf numFmtId="174" fontId="44" fillId="0" borderId="0" xfId="49" applyNumberFormat="1" applyFont="1"/>
    <xf numFmtId="168" fontId="44" fillId="0" borderId="0" xfId="49" applyNumberFormat="1" applyFont="1"/>
    <xf numFmtId="0" fontId="44" fillId="0" borderId="11" xfId="46" applyFont="1" applyBorder="1"/>
    <xf numFmtId="3" fontId="44" fillId="0" borderId="0" xfId="46" applyNumberFormat="1" applyFont="1"/>
    <xf numFmtId="0" fontId="44" fillId="0" borderId="0" xfId="46" applyFont="1"/>
    <xf numFmtId="0" fontId="44" fillId="0" borderId="0" xfId="46" applyFont="1" applyAlignment="1">
      <alignment horizontal="center"/>
    </xf>
    <xf numFmtId="175" fontId="44" fillId="0" borderId="0" xfId="46" applyNumberFormat="1" applyFont="1"/>
    <xf numFmtId="0" fontId="44" fillId="0" borderId="11" xfId="46" applyFont="1" applyBorder="1" applyAlignment="1">
      <alignment wrapText="1"/>
    </xf>
    <xf numFmtId="0" fontId="44" fillId="0" borderId="0" xfId="46" applyFont="1" applyAlignment="1">
      <alignment wrapText="1"/>
    </xf>
    <xf numFmtId="0" fontId="44" fillId="0" borderId="11" xfId="46" applyFont="1" applyFill="1" applyBorder="1"/>
    <xf numFmtId="0" fontId="44" fillId="0" borderId="21" xfId="0" applyFont="1" applyFill="1" applyBorder="1" applyAlignment="1">
      <alignment vertical="center"/>
    </xf>
    <xf numFmtId="0" fontId="44" fillId="0" borderId="21" xfId="0" applyFont="1" applyFill="1" applyBorder="1" applyAlignment="1">
      <alignment horizontal="center" vertical="center"/>
    </xf>
    <xf numFmtId="175" fontId="44" fillId="0" borderId="21" xfId="0" applyNumberFormat="1" applyFont="1" applyFill="1" applyBorder="1" applyAlignment="1">
      <alignment horizontal="center" vertical="center"/>
    </xf>
    <xf numFmtId="164" fontId="44" fillId="0" borderId="21" xfId="51" applyFont="1" applyFill="1" applyBorder="1" applyAlignment="1">
      <alignment vertical="center"/>
    </xf>
    <xf numFmtId="10" fontId="44" fillId="0" borderId="21" xfId="57" applyNumberFormat="1" applyFont="1" applyFill="1" applyBorder="1" applyAlignment="1">
      <alignment horizontal="right" vertical="center"/>
    </xf>
    <xf numFmtId="0" fontId="44" fillId="0" borderId="0" xfId="46" applyFont="1" applyFill="1"/>
    <xf numFmtId="0" fontId="40" fillId="0" borderId="21" xfId="0" applyFont="1" applyFill="1" applyBorder="1" applyAlignment="1">
      <alignment vertical="center"/>
    </xf>
    <xf numFmtId="0" fontId="40" fillId="0" borderId="21" xfId="0" applyFont="1" applyFill="1" applyBorder="1" applyAlignment="1">
      <alignment horizontal="center" vertical="center"/>
    </xf>
    <xf numFmtId="175" fontId="40" fillId="0" borderId="21" xfId="0" applyNumberFormat="1" applyFont="1" applyFill="1" applyBorder="1" applyAlignment="1">
      <alignment horizontal="center" vertical="center"/>
    </xf>
    <xf numFmtId="3" fontId="40" fillId="0" borderId="21" xfId="0" applyNumberFormat="1" applyFont="1" applyFill="1" applyBorder="1" applyAlignment="1">
      <alignment horizontal="center" vertical="center"/>
    </xf>
    <xf numFmtId="164" fontId="40" fillId="0" borderId="21" xfId="51" applyFont="1" applyFill="1" applyBorder="1" applyAlignment="1">
      <alignment horizontal="right" vertical="center"/>
    </xf>
    <xf numFmtId="3" fontId="40" fillId="0" borderId="21" xfId="0" applyNumberFormat="1" applyFont="1" applyFill="1" applyBorder="1" applyAlignment="1">
      <alignment horizontal="right" vertical="center"/>
    </xf>
    <xf numFmtId="164" fontId="44" fillId="0" borderId="0" xfId="46" applyNumberFormat="1" applyFont="1" applyFill="1"/>
    <xf numFmtId="164" fontId="44" fillId="0" borderId="0" xfId="46" applyNumberFormat="1" applyFont="1"/>
    <xf numFmtId="168" fontId="58" fillId="0" borderId="0" xfId="45" applyFont="1" applyAlignment="1">
      <alignment vertical="center"/>
    </xf>
    <xf numFmtId="164" fontId="38" fillId="0" borderId="0" xfId="51" applyFont="1" applyAlignment="1">
      <alignment horizontal="center"/>
    </xf>
    <xf numFmtId="164" fontId="44" fillId="0" borderId="0" xfId="51" applyFont="1"/>
    <xf numFmtId="164" fontId="44" fillId="0" borderId="21" xfId="51" quotePrefix="1" applyFont="1" applyBorder="1"/>
    <xf numFmtId="164" fontId="58" fillId="41" borderId="21" xfId="51" applyFont="1" applyFill="1" applyBorder="1" applyAlignment="1">
      <alignment horizontal="right" vertical="center"/>
    </xf>
    <xf numFmtId="0" fontId="58" fillId="0" borderId="0" xfId="0" applyFont="1" applyBorder="1" applyAlignment="1">
      <alignment vertical="center" wrapText="1"/>
    </xf>
    <xf numFmtId="3" fontId="58" fillId="0" borderId="0" xfId="0" applyNumberFormat="1" applyFont="1" applyBorder="1" applyAlignment="1">
      <alignment horizontal="right" vertical="center"/>
    </xf>
    <xf numFmtId="0" fontId="58" fillId="0" borderId="0" xfId="0" applyFont="1" applyAlignment="1">
      <alignment horizontal="left" vertical="center" wrapText="1"/>
    </xf>
    <xf numFmtId="164" fontId="44" fillId="0" borderId="0" xfId="51" applyFont="1" applyAlignment="1">
      <alignment horizontal="center"/>
    </xf>
    <xf numFmtId="164" fontId="38" fillId="0" borderId="21" xfId="51" applyFont="1" applyBorder="1" applyAlignment="1">
      <alignment horizontal="right" vertical="center"/>
    </xf>
    <xf numFmtId="168" fontId="38" fillId="0" borderId="21" xfId="0" applyNumberFormat="1" applyFont="1" applyBorder="1" applyAlignment="1">
      <alignment horizontal="right" vertical="center"/>
    </xf>
    <xf numFmtId="168" fontId="58" fillId="41" borderId="21" xfId="0" applyNumberFormat="1" applyFont="1" applyFill="1" applyBorder="1" applyAlignment="1">
      <alignment horizontal="right" vertical="center"/>
    </xf>
    <xf numFmtId="0" fontId="39" fillId="0" borderId="0" xfId="49" applyFont="1" applyFill="1"/>
    <xf numFmtId="0" fontId="44" fillId="0" borderId="0" xfId="49" applyFont="1" applyFill="1"/>
    <xf numFmtId="0" fontId="44" fillId="0" borderId="0" xfId="46" applyFont="1" applyFill="1" applyAlignment="1">
      <alignment wrapText="1"/>
    </xf>
    <xf numFmtId="0" fontId="44" fillId="0" borderId="0" xfId="49" applyFont="1" applyAlignment="1">
      <alignment horizontal="left"/>
    </xf>
    <xf numFmtId="0" fontId="44" fillId="0" borderId="22" xfId="49" applyFont="1" applyBorder="1"/>
    <xf numFmtId="0" fontId="40" fillId="41" borderId="22" xfId="0" applyFont="1" applyFill="1" applyBorder="1"/>
    <xf numFmtId="0" fontId="44" fillId="0" borderId="23" xfId="49" applyFont="1" applyBorder="1"/>
    <xf numFmtId="0" fontId="40" fillId="41" borderId="23" xfId="0" applyFont="1" applyFill="1" applyBorder="1"/>
    <xf numFmtId="0" fontId="39" fillId="41" borderId="22" xfId="49" applyFont="1" applyFill="1" applyBorder="1"/>
    <xf numFmtId="0" fontId="39" fillId="41" borderId="23" xfId="49" applyFont="1" applyFill="1" applyBorder="1"/>
    <xf numFmtId="0" fontId="44" fillId="0" borderId="23" xfId="49" applyFont="1" applyBorder="1" applyAlignment="1">
      <alignment horizontal="center"/>
    </xf>
    <xf numFmtId="0" fontId="44" fillId="0" borderId="22" xfId="0" applyFont="1" applyFill="1" applyBorder="1" applyAlignment="1">
      <alignment vertical="center"/>
    </xf>
    <xf numFmtId="0" fontId="44" fillId="0" borderId="23" xfId="0" applyFont="1" applyFill="1" applyBorder="1" applyAlignment="1">
      <alignment vertical="center"/>
    </xf>
    <xf numFmtId="0" fontId="40" fillId="0" borderId="22" xfId="0" applyFont="1" applyFill="1" applyBorder="1" applyAlignment="1">
      <alignment vertical="center"/>
    </xf>
    <xf numFmtId="0" fontId="40" fillId="0" borderId="23" xfId="0" applyFont="1" applyFill="1" applyBorder="1" applyAlignment="1">
      <alignment vertical="center"/>
    </xf>
    <xf numFmtId="0" fontId="59" fillId="0" borderId="22" xfId="0" applyFont="1" applyFill="1" applyBorder="1" applyAlignment="1">
      <alignment vertical="center"/>
    </xf>
    <xf numFmtId="0" fontId="58" fillId="41" borderId="22" xfId="0" applyFont="1" applyFill="1" applyBorder="1" applyAlignment="1">
      <alignment vertical="center" wrapText="1"/>
    </xf>
    <xf numFmtId="0" fontId="59" fillId="0" borderId="22" xfId="0" applyFont="1" applyBorder="1" applyAlignment="1">
      <alignment vertical="center"/>
    </xf>
    <xf numFmtId="0" fontId="59" fillId="0" borderId="23" xfId="0" applyFont="1" applyFill="1" applyBorder="1" applyAlignment="1">
      <alignment vertical="center"/>
    </xf>
    <xf numFmtId="0" fontId="58" fillId="41" borderId="23" xfId="0" applyFont="1" applyFill="1" applyBorder="1" applyAlignment="1">
      <alignment vertical="center" wrapText="1"/>
    </xf>
    <xf numFmtId="0" fontId="39" fillId="0" borderId="0" xfId="49" applyFont="1" applyBorder="1"/>
    <xf numFmtId="0" fontId="44" fillId="0" borderId="0" xfId="49" applyFont="1" applyBorder="1"/>
    <xf numFmtId="0" fontId="58" fillId="0" borderId="0" xfId="0" applyFont="1" applyBorder="1" applyAlignment="1">
      <alignment horizontal="left" vertical="center" wrapText="1"/>
    </xf>
    <xf numFmtId="0" fontId="59" fillId="0" borderId="23" xfId="0" applyFont="1" applyBorder="1" applyAlignment="1">
      <alignment vertical="center"/>
    </xf>
    <xf numFmtId="0" fontId="60" fillId="0" borderId="0" xfId="0" applyFont="1" applyBorder="1" applyAlignment="1">
      <alignment vertical="center" wrapText="1"/>
    </xf>
    <xf numFmtId="0" fontId="38" fillId="0" borderId="0" xfId="0" applyFont="1" applyFill="1" applyAlignment="1">
      <alignment horizontal="left" vertical="top" wrapText="1"/>
    </xf>
    <xf numFmtId="0" fontId="61" fillId="0" borderId="0" xfId="0" applyFont="1" applyFill="1"/>
    <xf numFmtId="0" fontId="55" fillId="0" borderId="0" xfId="0" applyFont="1"/>
    <xf numFmtId="0" fontId="61" fillId="0" borderId="0" xfId="0" applyFont="1"/>
    <xf numFmtId="0" fontId="62" fillId="37" borderId="0" xfId="0" applyFont="1" applyFill="1" applyAlignment="1">
      <alignment vertical="center"/>
    </xf>
    <xf numFmtId="0" fontId="64" fillId="0" borderId="0" xfId="0" applyFont="1"/>
    <xf numFmtId="0" fontId="65" fillId="0" borderId="0" xfId="0" applyFont="1" applyAlignment="1">
      <alignment vertical="center"/>
    </xf>
    <xf numFmtId="0" fontId="66" fillId="0" borderId="0" xfId="0" applyFont="1"/>
    <xf numFmtId="0" fontId="54" fillId="41" borderId="0" xfId="0" applyFont="1" applyFill="1"/>
    <xf numFmtId="0" fontId="68" fillId="41" borderId="0" xfId="0" applyFont="1" applyFill="1" applyAlignment="1">
      <alignment horizontal="center"/>
    </xf>
    <xf numFmtId="0" fontId="69" fillId="41" borderId="0" xfId="0" applyFont="1" applyFill="1" applyAlignment="1">
      <alignment horizontal="center"/>
    </xf>
    <xf numFmtId="0" fontId="55" fillId="41" borderId="0" xfId="0" applyFont="1" applyFill="1"/>
    <xf numFmtId="0" fontId="46" fillId="41" borderId="0" xfId="0" applyFont="1" applyFill="1"/>
    <xf numFmtId="0" fontId="39" fillId="41" borderId="0" xfId="0" applyFont="1" applyFill="1"/>
    <xf numFmtId="0" fontId="44" fillId="41" borderId="0" xfId="0" applyFont="1" applyFill="1"/>
    <xf numFmtId="0" fontId="70" fillId="41" borderId="0" xfId="219" applyFont="1" applyFill="1" applyBorder="1" applyAlignment="1">
      <alignment horizontal="center"/>
    </xf>
    <xf numFmtId="0" fontId="54" fillId="41" borderId="0" xfId="0" applyFont="1" applyFill="1" applyAlignment="1">
      <alignment horizontal="center"/>
    </xf>
    <xf numFmtId="0" fontId="38" fillId="41" borderId="0" xfId="0" applyFont="1" applyFill="1"/>
    <xf numFmtId="0" fontId="54" fillId="0" borderId="0" xfId="0" applyFont="1"/>
    <xf numFmtId="0" fontId="70" fillId="41" borderId="0" xfId="219" quotePrefix="1" applyFont="1" applyFill="1" applyBorder="1" applyAlignment="1">
      <alignment horizontal="center"/>
    </xf>
    <xf numFmtId="0" fontId="45" fillId="41" borderId="0" xfId="0" applyFont="1" applyFill="1"/>
    <xf numFmtId="0" fontId="71" fillId="41" borderId="0" xfId="0" applyFont="1" applyFill="1" applyAlignment="1">
      <alignment horizontal="center"/>
    </xf>
    <xf numFmtId="0" fontId="40" fillId="0" borderId="0" xfId="0" applyFont="1" applyFill="1" applyBorder="1" applyAlignment="1">
      <alignment horizontal="center" vertical="center"/>
    </xf>
    <xf numFmtId="0" fontId="73" fillId="41" borderId="0" xfId="219" quotePrefix="1" applyFont="1" applyFill="1"/>
    <xf numFmtId="0" fontId="40" fillId="0" borderId="0" xfId="0" applyFont="1" applyFill="1" applyAlignment="1">
      <alignment horizontal="left" vertical="center"/>
    </xf>
    <xf numFmtId="0" fontId="40" fillId="0" borderId="0" xfId="0" applyFont="1" applyFill="1" applyAlignment="1">
      <alignment vertical="center"/>
    </xf>
    <xf numFmtId="164" fontId="38" fillId="0" borderId="0" xfId="0" applyNumberFormat="1" applyFont="1" applyAlignment="1">
      <alignment vertical="center"/>
    </xf>
    <xf numFmtId="182" fontId="38" fillId="0" borderId="0" xfId="0" applyNumberFormat="1" applyFont="1"/>
    <xf numFmtId="43" fontId="38" fillId="0" borderId="0" xfId="0" applyNumberFormat="1" applyFont="1"/>
    <xf numFmtId="168" fontId="40" fillId="0" borderId="0" xfId="0" applyNumberFormat="1" applyFont="1" applyAlignment="1">
      <alignment vertical="center"/>
    </xf>
    <xf numFmtId="0" fontId="39" fillId="41" borderId="13" xfId="0" applyFont="1" applyFill="1" applyBorder="1" applyAlignment="1">
      <alignment vertical="center" wrapText="1"/>
    </xf>
    <xf numFmtId="0" fontId="40" fillId="0" borderId="0" xfId="0" applyFont="1" applyAlignment="1">
      <alignment horizontal="left" vertical="center"/>
    </xf>
    <xf numFmtId="0" fontId="40" fillId="0" borderId="0" xfId="0" applyFont="1" applyFill="1" applyBorder="1" applyAlignment="1">
      <alignment horizontal="center" vertical="center"/>
    </xf>
    <xf numFmtId="1" fontId="28" fillId="0" borderId="21" xfId="0" applyNumberFormat="1" applyFont="1" applyFill="1" applyBorder="1" applyAlignment="1">
      <alignment horizontal="center"/>
    </xf>
    <xf numFmtId="1" fontId="31" fillId="0" borderId="21" xfId="0" applyNumberFormat="1" applyFont="1" applyFill="1" applyBorder="1" applyAlignment="1">
      <alignment horizontal="center"/>
    </xf>
    <xf numFmtId="170" fontId="35" fillId="0" borderId="19" xfId="1" applyNumberFormat="1" applyFont="1" applyBorder="1"/>
    <xf numFmtId="170" fontId="35" fillId="0" borderId="17" xfId="1" applyNumberFormat="1" applyFont="1" applyBorder="1"/>
    <xf numFmtId="175" fontId="40" fillId="0" borderId="0" xfId="0" applyNumberFormat="1" applyFont="1" applyFill="1" applyBorder="1" applyAlignment="1">
      <alignment horizontal="center" vertical="center"/>
    </xf>
    <xf numFmtId="3" fontId="40" fillId="0" borderId="0" xfId="0" applyNumberFormat="1" applyFont="1" applyFill="1" applyBorder="1" applyAlignment="1">
      <alignment horizontal="center" vertical="center"/>
    </xf>
    <xf numFmtId="164" fontId="40" fillId="0" borderId="0" xfId="51" applyFont="1" applyFill="1" applyBorder="1" applyAlignment="1">
      <alignment horizontal="right" vertical="center"/>
    </xf>
    <xf numFmtId="3" fontId="40" fillId="0" borderId="0" xfId="0" applyNumberFormat="1" applyFont="1" applyFill="1" applyBorder="1" applyAlignment="1">
      <alignment horizontal="right" vertical="center"/>
    </xf>
    <xf numFmtId="0" fontId="35" fillId="0" borderId="21" xfId="0" applyFont="1" applyFill="1" applyBorder="1" applyAlignment="1">
      <alignment horizontal="left" vertical="center" wrapText="1"/>
    </xf>
    <xf numFmtId="3" fontId="34" fillId="0" borderId="21" xfId="0" applyNumberFormat="1" applyFont="1" applyFill="1" applyBorder="1"/>
    <xf numFmtId="170" fontId="34" fillId="0" borderId="21" xfId="1" applyNumberFormat="1" applyFont="1" applyFill="1" applyBorder="1" applyAlignment="1">
      <alignment horizontal="center" vertical="center" wrapText="1"/>
    </xf>
    <xf numFmtId="0" fontId="34" fillId="0" borderId="0" xfId="0" applyFont="1" applyFill="1"/>
    <xf numFmtId="0" fontId="38" fillId="0" borderId="0" xfId="0" applyFont="1" applyBorder="1" applyAlignment="1">
      <alignment horizontal="left" vertical="top" wrapText="1"/>
    </xf>
    <xf numFmtId="0" fontId="44" fillId="0" borderId="0" xfId="49" applyFont="1" applyAlignment="1">
      <alignment horizontal="left" wrapText="1"/>
    </xf>
    <xf numFmtId="0" fontId="67" fillId="0" borderId="0" xfId="0" applyFont="1" applyFill="1" applyAlignment="1">
      <alignment horizontal="center"/>
    </xf>
    <xf numFmtId="0" fontId="63" fillId="37" borderId="0" xfId="0" applyFont="1" applyFill="1" applyAlignment="1">
      <alignment horizontal="center" vertical="center" wrapText="1"/>
    </xf>
    <xf numFmtId="171" fontId="39" fillId="0" borderId="0" xfId="44" applyNumberFormat="1" applyFont="1" applyFill="1" applyBorder="1" applyAlignment="1" applyProtection="1">
      <alignment horizontal="left" wrapText="1"/>
    </xf>
    <xf numFmtId="0" fontId="38" fillId="0" borderId="0" xfId="0" applyFont="1" applyFill="1" applyAlignment="1">
      <alignment horizontal="left"/>
    </xf>
    <xf numFmtId="0" fontId="41" fillId="0" borderId="0" xfId="0" applyFont="1" applyAlignment="1">
      <alignment horizontal="left"/>
    </xf>
    <xf numFmtId="0" fontId="42" fillId="37" borderId="29" xfId="0" applyFont="1" applyFill="1" applyBorder="1" applyAlignment="1">
      <alignment horizontal="center" vertical="center"/>
    </xf>
    <xf numFmtId="0" fontId="42" fillId="37" borderId="30" xfId="0" applyFont="1" applyFill="1" applyBorder="1" applyAlignment="1">
      <alignment horizontal="center" vertical="center"/>
    </xf>
    <xf numFmtId="0" fontId="42" fillId="37" borderId="31" xfId="0" applyFont="1" applyFill="1" applyBorder="1" applyAlignment="1">
      <alignment horizontal="center" vertical="center"/>
    </xf>
    <xf numFmtId="0" fontId="40" fillId="0" borderId="0" xfId="0" applyFont="1" applyFill="1" applyBorder="1" applyAlignment="1">
      <alignment horizontal="center" vertical="center"/>
    </xf>
    <xf numFmtId="164" fontId="40" fillId="35" borderId="21" xfId="51" applyFont="1" applyFill="1" applyBorder="1" applyAlignment="1">
      <alignment horizontal="left" vertical="center"/>
    </xf>
    <xf numFmtId="164" fontId="40" fillId="35" borderId="21" xfId="51" applyFont="1" applyFill="1" applyBorder="1" applyAlignment="1">
      <alignment horizontal="left" vertical="center" wrapText="1"/>
    </xf>
    <xf numFmtId="164" fontId="40" fillId="35" borderId="21" xfId="51" applyNumberFormat="1" applyFont="1" applyFill="1" applyBorder="1" applyAlignment="1">
      <alignment horizontal="left" vertical="center" indent="1"/>
    </xf>
    <xf numFmtId="164" fontId="38" fillId="35" borderId="21" xfId="51" applyFont="1" applyFill="1" applyBorder="1" applyAlignment="1">
      <alignment horizontal="left" vertical="center" wrapText="1"/>
    </xf>
    <xf numFmtId="168" fontId="38" fillId="35" borderId="22" xfId="51" applyNumberFormat="1" applyFont="1" applyFill="1" applyBorder="1" applyAlignment="1">
      <alignment horizontal="left" vertical="center" wrapText="1"/>
    </xf>
    <xf numFmtId="168" fontId="38" fillId="35" borderId="15" xfId="51" applyNumberFormat="1" applyFont="1" applyFill="1" applyBorder="1" applyAlignment="1">
      <alignment horizontal="left" vertical="center" wrapText="1"/>
    </xf>
    <xf numFmtId="168" fontId="38" fillId="35" borderId="23" xfId="51" applyNumberFormat="1" applyFont="1" applyFill="1" applyBorder="1" applyAlignment="1">
      <alignment horizontal="left" vertical="center" wrapText="1"/>
    </xf>
    <xf numFmtId="171" fontId="39" fillId="0" borderId="0" xfId="44" applyNumberFormat="1" applyFont="1" applyFill="1" applyBorder="1" applyAlignment="1" applyProtection="1">
      <alignment horizontal="left"/>
    </xf>
    <xf numFmtId="0" fontId="40" fillId="0" borderId="0" xfId="0" applyFont="1" applyFill="1" applyAlignment="1">
      <alignment horizontal="left"/>
    </xf>
    <xf numFmtId="0" fontId="42" fillId="37" borderId="21" xfId="0" applyFont="1" applyFill="1" applyBorder="1" applyAlignment="1">
      <alignment horizontal="center" vertical="center" wrapText="1"/>
    </xf>
    <xf numFmtId="0" fontId="40" fillId="35" borderId="11" xfId="0" applyFont="1" applyFill="1" applyBorder="1" applyAlignment="1">
      <alignment vertical="center" wrapText="1"/>
    </xf>
    <xf numFmtId="0" fontId="40" fillId="35" borderId="0" xfId="0" applyFont="1" applyFill="1" applyBorder="1" applyAlignment="1">
      <alignment vertical="center" wrapText="1"/>
    </xf>
    <xf numFmtId="0" fontId="40" fillId="35" borderId="11" xfId="0" applyFont="1" applyFill="1" applyBorder="1" applyAlignment="1">
      <alignment horizontal="left" vertical="center" wrapText="1"/>
    </xf>
    <xf numFmtId="0" fontId="40" fillId="35" borderId="0" xfId="0" applyFont="1" applyFill="1" applyBorder="1" applyAlignment="1">
      <alignment horizontal="left" vertical="center" wrapText="1"/>
    </xf>
    <xf numFmtId="0" fontId="38" fillId="35" borderId="11" xfId="0" applyFont="1" applyFill="1" applyBorder="1" applyAlignment="1">
      <alignment vertical="center" wrapText="1"/>
    </xf>
    <xf numFmtId="0" fontId="38" fillId="35" borderId="0" xfId="0" applyFont="1" applyFill="1" applyBorder="1" applyAlignment="1">
      <alignment vertical="center" wrapText="1"/>
    </xf>
    <xf numFmtId="0" fontId="32" fillId="0" borderId="0" xfId="0" applyFont="1" applyAlignment="1">
      <alignment horizontal="left"/>
    </xf>
    <xf numFmtId="0" fontId="33" fillId="34" borderId="21" xfId="0" applyFont="1" applyFill="1" applyBorder="1" applyAlignment="1">
      <alignment horizontal="center" vertical="center" wrapText="1"/>
    </xf>
    <xf numFmtId="0" fontId="34" fillId="38" borderId="22" xfId="0" applyFont="1" applyFill="1" applyBorder="1" applyAlignment="1">
      <alignment horizontal="center" vertical="center" wrapText="1"/>
    </xf>
    <xf numFmtId="0" fontId="34" fillId="38" borderId="15" xfId="0" applyFont="1" applyFill="1" applyBorder="1" applyAlignment="1">
      <alignment horizontal="center" vertical="center" wrapText="1"/>
    </xf>
    <xf numFmtId="0" fontId="34" fillId="38" borderId="23" xfId="0" applyFont="1" applyFill="1" applyBorder="1" applyAlignment="1">
      <alignment horizontal="center" vertical="center" wrapText="1"/>
    </xf>
    <xf numFmtId="0" fontId="34" fillId="36" borderId="22" xfId="0" applyFont="1" applyFill="1" applyBorder="1" applyAlignment="1">
      <alignment horizontal="center" vertical="center" wrapText="1"/>
    </xf>
    <xf numFmtId="0" fontId="34" fillId="36" borderId="23" xfId="0" applyFont="1" applyFill="1" applyBorder="1" applyAlignment="1">
      <alignment horizontal="center" vertical="center" wrapText="1"/>
    </xf>
    <xf numFmtId="0" fontId="34" fillId="39" borderId="21" xfId="0" applyFont="1" applyFill="1" applyBorder="1" applyAlignment="1">
      <alignment horizontal="center" vertical="center" wrapText="1"/>
    </xf>
    <xf numFmtId="0" fontId="38" fillId="0" borderId="26" xfId="0" applyFont="1" applyBorder="1" applyAlignment="1">
      <alignment horizontal="left" vertical="center" wrapText="1"/>
    </xf>
    <xf numFmtId="9" fontId="38" fillId="0" borderId="26" xfId="0" applyNumberFormat="1" applyFont="1" applyBorder="1" applyAlignment="1">
      <alignment horizontal="center" vertical="center"/>
    </xf>
    <xf numFmtId="0" fontId="38" fillId="0" borderId="26" xfId="0" applyFont="1" applyBorder="1" applyAlignment="1">
      <alignment horizontal="center" vertical="center"/>
    </xf>
    <xf numFmtId="0" fontId="38" fillId="0" borderId="0" xfId="0" applyFont="1" applyBorder="1" applyAlignment="1">
      <alignment horizontal="left" vertical="top" wrapText="1"/>
    </xf>
    <xf numFmtId="0" fontId="40" fillId="0" borderId="0" xfId="0" applyFont="1" applyBorder="1" applyAlignment="1">
      <alignment horizontal="left" wrapText="1"/>
    </xf>
    <xf numFmtId="0" fontId="40" fillId="0" borderId="0" xfId="0" applyFont="1" applyFill="1" applyBorder="1" applyAlignment="1">
      <alignment horizontal="center" vertical="center" wrapText="1"/>
    </xf>
    <xf numFmtId="0" fontId="38" fillId="0" borderId="0" xfId="0" applyFont="1" applyBorder="1" applyAlignment="1">
      <alignment horizontal="left" vertical="center" wrapText="1"/>
    </xf>
    <xf numFmtId="0" fontId="38" fillId="0" borderId="0" xfId="0" applyFont="1" applyBorder="1" applyAlignment="1">
      <alignment horizontal="left" wrapText="1"/>
    </xf>
    <xf numFmtId="0" fontId="44" fillId="0" borderId="0" xfId="0" applyFont="1" applyFill="1" applyBorder="1" applyAlignment="1">
      <alignment horizontal="left" vertical="center" wrapText="1"/>
    </xf>
    <xf numFmtId="0" fontId="38" fillId="0" borderId="0" xfId="0" applyFont="1" applyFill="1" applyBorder="1" applyAlignment="1">
      <alignment horizontal="left" vertical="center" wrapText="1"/>
    </xf>
    <xf numFmtId="0" fontId="40" fillId="0" borderId="0" xfId="0" applyFont="1" applyBorder="1" applyAlignment="1">
      <alignment horizontal="left" vertical="center" wrapText="1"/>
    </xf>
    <xf numFmtId="0" fontId="40" fillId="0" borderId="0" xfId="0" applyFont="1" applyBorder="1" applyAlignment="1">
      <alignment horizontal="center"/>
    </xf>
    <xf numFmtId="0" fontId="42" fillId="34" borderId="19" xfId="0" applyFont="1" applyFill="1" applyBorder="1" applyAlignment="1">
      <alignment horizontal="center" vertical="center"/>
    </xf>
    <xf numFmtId="0" fontId="42" fillId="34" borderId="19" xfId="0" applyFont="1" applyFill="1" applyBorder="1" applyAlignment="1">
      <alignment horizontal="center" vertical="center" wrapText="1"/>
    </xf>
    <xf numFmtId="0" fontId="39" fillId="0" borderId="0" xfId="49" quotePrefix="1" applyFont="1" applyBorder="1" applyAlignment="1">
      <alignment horizontal="center"/>
    </xf>
    <xf numFmtId="0" fontId="44" fillId="0" borderId="0" xfId="49" quotePrefix="1" applyFont="1" applyBorder="1" applyAlignment="1">
      <alignment horizontal="center"/>
    </xf>
    <xf numFmtId="0" fontId="38" fillId="0" borderId="20" xfId="0" applyFont="1" applyBorder="1" applyAlignment="1">
      <alignment horizontal="left" vertical="center" wrapText="1"/>
    </xf>
    <xf numFmtId="9" fontId="38" fillId="0" borderId="20" xfId="0" applyNumberFormat="1" applyFont="1" applyBorder="1" applyAlignment="1">
      <alignment horizontal="center" vertical="center"/>
    </xf>
    <xf numFmtId="0" fontId="38" fillId="0" borderId="20" xfId="0" applyFont="1" applyBorder="1" applyAlignment="1">
      <alignment horizontal="center" vertical="center"/>
    </xf>
    <xf numFmtId="0" fontId="42" fillId="37" borderId="22" xfId="0" applyFont="1" applyFill="1" applyBorder="1" applyAlignment="1">
      <alignment horizontal="center" vertical="center"/>
    </xf>
    <xf numFmtId="0" fontId="42" fillId="37" borderId="23" xfId="0" applyFont="1" applyFill="1" applyBorder="1" applyAlignment="1">
      <alignment horizontal="center" vertical="center"/>
    </xf>
    <xf numFmtId="0" fontId="42" fillId="37" borderId="18" xfId="0" applyFont="1" applyFill="1" applyBorder="1" applyAlignment="1">
      <alignment horizontal="center" vertical="center" wrapText="1"/>
    </xf>
    <xf numFmtId="0" fontId="42" fillId="37" borderId="16" xfId="0" applyFont="1" applyFill="1" applyBorder="1" applyAlignment="1">
      <alignment horizontal="center" vertical="center" wrapText="1"/>
    </xf>
    <xf numFmtId="0" fontId="42" fillId="37" borderId="13" xfId="0" applyFont="1" applyFill="1" applyBorder="1" applyAlignment="1">
      <alignment horizontal="center" vertical="center" wrapText="1"/>
    </xf>
    <xf numFmtId="0" fontId="42" fillId="37" borderId="14" xfId="0" applyFont="1" applyFill="1" applyBorder="1" applyAlignment="1">
      <alignment horizontal="center" vertical="center" wrapText="1"/>
    </xf>
    <xf numFmtId="0" fontId="42" fillId="37" borderId="22" xfId="0" applyFont="1" applyFill="1" applyBorder="1" applyAlignment="1">
      <alignment horizontal="center" vertical="center" wrapText="1"/>
    </xf>
    <xf numFmtId="0" fontId="42" fillId="37" borderId="23" xfId="0" applyFont="1" applyFill="1" applyBorder="1" applyAlignment="1">
      <alignment horizontal="center" vertical="center" wrapText="1"/>
    </xf>
    <xf numFmtId="0" fontId="44" fillId="0" borderId="0" xfId="49" applyFont="1" applyAlignment="1">
      <alignment horizontal="left" vertical="center" wrapText="1"/>
    </xf>
    <xf numFmtId="0" fontId="38" fillId="0" borderId="0" xfId="0" applyFont="1" applyFill="1" applyAlignment="1">
      <alignment horizontal="left" vertical="top" wrapText="1"/>
    </xf>
    <xf numFmtId="0" fontId="38" fillId="0" borderId="0" xfId="0" applyFont="1" applyFill="1" applyAlignment="1">
      <alignment horizontal="left" vertical="center" wrapText="1"/>
    </xf>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2116</xdr:colOff>
      <xdr:row>1</xdr:row>
      <xdr:rowOff>3387</xdr:rowOff>
    </xdr:from>
    <xdr:to>
      <xdr:col>3</xdr:col>
      <xdr:colOff>638175</xdr:colOff>
      <xdr:row>4</xdr:row>
      <xdr:rowOff>46229</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83091" y="174837"/>
          <a:ext cx="1769534" cy="9858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1210716</xdr:colOff>
      <xdr:row>5</xdr:row>
      <xdr:rowOff>182821</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7052716" y="364061"/>
          <a:ext cx="1422400"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1418150</xdr:colOff>
      <xdr:row>5</xdr:row>
      <xdr:rowOff>182821</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7161936" y="367448"/>
          <a:ext cx="1419014" cy="8059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29617</xdr:colOff>
      <xdr:row>5</xdr:row>
      <xdr:rowOff>191288</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6581123" y="372528"/>
          <a:ext cx="1415627" cy="7924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7173789" y="347128"/>
          <a:ext cx="1410547" cy="79242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758383</xdr:colOff>
      <xdr:row>1</xdr:row>
      <xdr:rowOff>177371</xdr:rowOff>
    </xdr:from>
    <xdr:to>
      <xdr:col>7</xdr:col>
      <xdr:colOff>261390</xdr:colOff>
      <xdr:row>5</xdr:row>
      <xdr:rowOff>192769</xdr:rowOff>
    </xdr:to>
    <xdr:pic>
      <xdr:nvPicPr>
        <xdr:cNvPr id="2" name="Imagen 1">
          <a:extLst>
            <a:ext uri="{FF2B5EF4-FFF2-40B4-BE49-F238E27FC236}">
              <a16:creationId xmlns:a16="http://schemas.microsoft.com/office/drawing/2014/main" id="{70D243B5-53D1-4A96-8293-193AE6C7A17F}"/>
            </a:ext>
          </a:extLst>
        </xdr:cNvPr>
        <xdr:cNvPicPr>
          <a:picLocks noChangeAspect="1"/>
        </xdr:cNvPicPr>
      </xdr:nvPicPr>
      <xdr:blipFill>
        <a:blip xmlns:r="http://schemas.openxmlformats.org/officeDocument/2006/relationships" r:embed="rId1"/>
        <a:stretch>
          <a:fillRect/>
        </a:stretch>
      </xdr:blipFill>
      <xdr:spPr>
        <a:xfrm>
          <a:off x="8159308" y="377396"/>
          <a:ext cx="1408007" cy="8154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 Id="rId9"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5" Type="http://schemas.openxmlformats.org/officeDocument/2006/relationships/printerSettings" Target="../printerSettings/printerSettings39.bin"/><Relationship Id="rId4" Type="http://schemas.openxmlformats.org/officeDocument/2006/relationships/printerSettings" Target="../printerSettings/printerSettings3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drawing" Target="../drawings/drawing6.xml"/><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4"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8.bin"/><Relationship Id="rId7" Type="http://schemas.openxmlformats.org/officeDocument/2006/relationships/drawing" Target="../drawings/drawing7.xml"/><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O28"/>
  <sheetViews>
    <sheetView showGridLines="0" zoomScale="80" zoomScaleNormal="80" workbookViewId="0">
      <selection activeCell="E12" sqref="E12"/>
    </sheetView>
  </sheetViews>
  <sheetFormatPr baseColWidth="10" defaultColWidth="11.5546875" defaultRowHeight="13.8"/>
  <cols>
    <col min="1" max="1" width="2.6640625" style="330" customWidth="1"/>
    <col min="2" max="2" width="11.5546875" style="330"/>
    <col min="3" max="3" width="5" style="330" customWidth="1"/>
    <col min="4" max="11" width="11.5546875" style="330"/>
    <col min="12" max="12" width="13.6640625" style="330" customWidth="1"/>
    <col min="13" max="14" width="11.5546875" style="330"/>
    <col min="15" max="15" width="15.33203125" style="330" customWidth="1"/>
    <col min="16" max="16384" width="11.5546875" style="330"/>
  </cols>
  <sheetData>
    <row r="1" spans="1:15">
      <c r="A1" s="328"/>
      <c r="B1" s="329"/>
      <c r="C1" s="329"/>
      <c r="D1" s="329"/>
      <c r="E1" s="329"/>
      <c r="F1" s="329"/>
      <c r="G1" s="329"/>
      <c r="H1" s="329"/>
      <c r="I1" s="329"/>
      <c r="J1" s="329"/>
      <c r="K1" s="329"/>
      <c r="L1" s="329"/>
      <c r="M1" s="329"/>
      <c r="N1" s="329"/>
      <c r="O1" s="329"/>
    </row>
    <row r="2" spans="1:15" ht="24.6" customHeight="1">
      <c r="A2" s="328"/>
      <c r="B2" s="331"/>
      <c r="C2" s="331"/>
      <c r="D2" s="375" t="s">
        <v>526</v>
      </c>
      <c r="E2" s="375"/>
      <c r="F2" s="375"/>
      <c r="G2" s="375"/>
      <c r="H2" s="375"/>
      <c r="I2" s="375"/>
      <c r="J2" s="375"/>
      <c r="K2" s="375"/>
      <c r="L2" s="375"/>
      <c r="M2" s="375"/>
      <c r="N2" s="375"/>
      <c r="O2" s="375"/>
    </row>
    <row r="3" spans="1:15" ht="24.6" customHeight="1">
      <c r="A3" s="328"/>
      <c r="B3" s="331"/>
      <c r="C3" s="331"/>
      <c r="D3" s="375"/>
      <c r="E3" s="375"/>
      <c r="F3" s="375"/>
      <c r="G3" s="375"/>
      <c r="H3" s="375"/>
      <c r="I3" s="375"/>
      <c r="J3" s="375"/>
      <c r="K3" s="375"/>
      <c r="L3" s="375"/>
      <c r="M3" s="375"/>
      <c r="N3" s="375"/>
      <c r="O3" s="375"/>
    </row>
    <row r="4" spans="1:15" ht="24.6" customHeight="1">
      <c r="A4" s="328"/>
      <c r="B4" s="331"/>
      <c r="C4" s="331"/>
      <c r="D4" s="375"/>
      <c r="E4" s="375"/>
      <c r="F4" s="375"/>
      <c r="G4" s="375"/>
      <c r="H4" s="375"/>
      <c r="I4" s="375"/>
      <c r="J4" s="375"/>
      <c r="K4" s="375"/>
      <c r="L4" s="375"/>
      <c r="M4" s="375"/>
      <c r="N4" s="375"/>
      <c r="O4" s="375"/>
    </row>
    <row r="5" spans="1:15" ht="24.6" customHeight="1">
      <c r="A5" s="328"/>
      <c r="B5" s="331"/>
      <c r="C5" s="331"/>
      <c r="D5" s="375"/>
      <c r="E5" s="375"/>
      <c r="F5" s="375"/>
      <c r="G5" s="375"/>
      <c r="H5" s="375"/>
      <c r="I5" s="375"/>
      <c r="J5" s="375"/>
      <c r="K5" s="375"/>
      <c r="L5" s="375"/>
      <c r="M5" s="375"/>
      <c r="N5" s="375"/>
      <c r="O5" s="375"/>
    </row>
    <row r="6" spans="1:15" ht="24.6" customHeight="1">
      <c r="A6" s="328"/>
      <c r="B6" s="331"/>
      <c r="C6" s="331"/>
      <c r="D6" s="375"/>
      <c r="E6" s="375"/>
      <c r="F6" s="375"/>
      <c r="G6" s="375"/>
      <c r="H6" s="375"/>
      <c r="I6" s="375"/>
      <c r="J6" s="375"/>
      <c r="K6" s="375"/>
      <c r="L6" s="375"/>
      <c r="M6" s="375"/>
      <c r="N6" s="375"/>
      <c r="O6" s="375"/>
    </row>
    <row r="7" spans="1:15" ht="24.6" customHeight="1">
      <c r="A7" s="328"/>
      <c r="B7" s="331"/>
      <c r="C7" s="331"/>
      <c r="D7" s="375"/>
      <c r="E7" s="375"/>
      <c r="F7" s="375"/>
      <c r="G7" s="375"/>
      <c r="H7" s="375"/>
      <c r="I7" s="375"/>
      <c r="J7" s="375"/>
      <c r="K7" s="375"/>
      <c r="L7" s="375"/>
      <c r="M7" s="375"/>
      <c r="N7" s="375"/>
      <c r="O7" s="375"/>
    </row>
    <row r="8" spans="1:15" ht="15.6">
      <c r="A8" s="328"/>
      <c r="B8" s="332"/>
      <c r="C8" s="332"/>
      <c r="D8" s="333"/>
      <c r="E8" s="332"/>
      <c r="F8" s="332"/>
      <c r="G8" s="332"/>
      <c r="H8" s="332"/>
      <c r="I8" s="332"/>
      <c r="J8" s="332"/>
      <c r="K8" s="332"/>
      <c r="L8" s="332"/>
      <c r="M8" s="332"/>
      <c r="N8" s="332"/>
      <c r="O8" s="332"/>
    </row>
    <row r="9" spans="1:15" ht="20.399999999999999">
      <c r="A9" s="328"/>
      <c r="B9" s="332"/>
      <c r="C9" s="334"/>
      <c r="D9" s="334"/>
      <c r="E9" s="334"/>
      <c r="F9" s="334"/>
      <c r="G9" s="334"/>
      <c r="H9" s="334"/>
      <c r="I9" s="334"/>
      <c r="J9" s="334"/>
      <c r="K9" s="334"/>
      <c r="L9" s="334"/>
      <c r="M9" s="334"/>
      <c r="N9" s="334"/>
      <c r="O9" s="334"/>
    </row>
    <row r="10" spans="1:15" ht="23.4">
      <c r="A10" s="328"/>
      <c r="B10" s="374" t="s">
        <v>506</v>
      </c>
      <c r="C10" s="374"/>
      <c r="D10" s="374"/>
      <c r="E10" s="374"/>
      <c r="F10" s="374"/>
      <c r="G10" s="374"/>
      <c r="H10" s="374"/>
      <c r="I10" s="374"/>
      <c r="J10" s="374"/>
      <c r="K10" s="374"/>
      <c r="L10" s="374"/>
      <c r="M10" s="374"/>
      <c r="N10" s="374"/>
      <c r="O10" s="374"/>
    </row>
    <row r="11" spans="1:15" ht="18.600000000000001" customHeight="1">
      <c r="A11" s="328"/>
      <c r="B11" s="374" t="s">
        <v>501</v>
      </c>
      <c r="C11" s="374"/>
      <c r="D11" s="374"/>
      <c r="E11" s="374"/>
      <c r="F11" s="374"/>
      <c r="G11" s="374"/>
      <c r="H11" s="374"/>
      <c r="I11" s="374"/>
      <c r="J11" s="374"/>
      <c r="K11" s="374"/>
      <c r="L11" s="374"/>
      <c r="M11" s="374"/>
      <c r="N11" s="374"/>
      <c r="O11" s="374"/>
    </row>
    <row r="12" spans="1:15">
      <c r="A12" s="328"/>
      <c r="B12" s="332"/>
      <c r="C12" s="332"/>
      <c r="D12" s="332"/>
      <c r="E12" s="332"/>
      <c r="F12" s="332"/>
      <c r="G12" s="332"/>
      <c r="H12" s="332"/>
      <c r="I12" s="332"/>
      <c r="J12" s="332"/>
      <c r="K12" s="332"/>
      <c r="L12" s="332"/>
      <c r="M12" s="332"/>
      <c r="N12" s="332"/>
      <c r="O12" s="332"/>
    </row>
    <row r="13" spans="1:15">
      <c r="A13" s="328"/>
      <c r="B13" s="332"/>
      <c r="C13" s="332"/>
      <c r="D13" s="332"/>
      <c r="E13" s="332"/>
      <c r="F13" s="332"/>
      <c r="G13" s="332"/>
      <c r="H13" s="332"/>
      <c r="I13" s="332"/>
      <c r="J13" s="332"/>
      <c r="K13" s="332"/>
      <c r="L13" s="332"/>
      <c r="M13" s="332"/>
      <c r="N13" s="332"/>
      <c r="O13" s="332"/>
    </row>
    <row r="14" spans="1:15" ht="15.6">
      <c r="A14" s="328"/>
      <c r="B14" s="335"/>
      <c r="C14" s="335"/>
      <c r="D14" s="335"/>
      <c r="E14" s="335"/>
      <c r="F14" s="335"/>
      <c r="G14" s="335"/>
      <c r="H14" s="336"/>
      <c r="I14" s="335"/>
      <c r="J14" s="335"/>
      <c r="K14" s="336"/>
      <c r="L14" s="336"/>
      <c r="M14" s="337" t="s">
        <v>78</v>
      </c>
      <c r="N14" s="335"/>
      <c r="O14" s="335"/>
    </row>
    <row r="15" spans="1:15">
      <c r="A15" s="328"/>
      <c r="B15" s="335"/>
      <c r="C15" s="335"/>
      <c r="D15" s="335"/>
      <c r="E15" s="335"/>
      <c r="F15" s="335"/>
      <c r="G15" s="335"/>
      <c r="H15" s="336"/>
      <c r="I15" s="335"/>
      <c r="J15" s="335"/>
      <c r="K15" s="336"/>
      <c r="L15" s="336"/>
      <c r="M15" s="338"/>
      <c r="N15" s="335"/>
      <c r="O15" s="335"/>
    </row>
    <row r="16" spans="1:15" ht="16.8">
      <c r="A16" s="328"/>
      <c r="B16" s="335"/>
      <c r="C16" s="339"/>
      <c r="D16" s="339" t="s">
        <v>348</v>
      </c>
      <c r="E16" s="340"/>
      <c r="F16" s="341"/>
      <c r="G16" s="341"/>
      <c r="H16" s="342"/>
      <c r="I16" s="335"/>
      <c r="J16" s="335"/>
      <c r="K16" s="335"/>
      <c r="L16" s="342"/>
      <c r="M16" s="350" t="s">
        <v>449</v>
      </c>
      <c r="N16" s="335"/>
      <c r="O16" s="335"/>
    </row>
    <row r="17" spans="1:15" ht="16.8">
      <c r="A17" s="328"/>
      <c r="B17" s="335"/>
      <c r="C17" s="339"/>
      <c r="D17" s="339"/>
      <c r="E17" s="340"/>
      <c r="F17" s="341"/>
      <c r="G17" s="341"/>
      <c r="H17" s="343"/>
      <c r="I17" s="335"/>
      <c r="J17" s="335"/>
      <c r="K17" s="335"/>
      <c r="L17" s="343"/>
      <c r="M17" s="344"/>
      <c r="N17" s="335"/>
      <c r="O17" s="335"/>
    </row>
    <row r="18" spans="1:15" ht="16.8">
      <c r="A18" s="328"/>
      <c r="B18" s="335"/>
      <c r="C18" s="339"/>
      <c r="D18" s="339" t="s">
        <v>94</v>
      </c>
      <c r="E18" s="340"/>
      <c r="F18" s="341"/>
      <c r="G18" s="341"/>
      <c r="H18" s="342"/>
      <c r="I18" s="335"/>
      <c r="J18" s="335"/>
      <c r="K18" s="335"/>
      <c r="L18" s="342"/>
      <c r="M18" s="350" t="s">
        <v>450</v>
      </c>
      <c r="N18" s="335"/>
      <c r="O18" s="335"/>
    </row>
    <row r="19" spans="1:15" ht="16.8">
      <c r="A19" s="328"/>
      <c r="B19" s="335"/>
      <c r="C19" s="339"/>
      <c r="D19" s="339"/>
      <c r="E19" s="340"/>
      <c r="F19" s="341"/>
      <c r="G19" s="341"/>
      <c r="H19" s="343"/>
      <c r="I19" s="335"/>
      <c r="J19" s="335"/>
      <c r="K19" s="335"/>
      <c r="L19" s="343"/>
      <c r="M19" s="344"/>
      <c r="N19" s="335"/>
      <c r="O19" s="335"/>
    </row>
    <row r="20" spans="1:15" s="345" customFormat="1" ht="16.8">
      <c r="B20" s="335"/>
      <c r="C20" s="339"/>
      <c r="D20" s="339" t="s">
        <v>349</v>
      </c>
      <c r="E20" s="340"/>
      <c r="F20" s="341"/>
      <c r="G20" s="341"/>
      <c r="H20" s="342"/>
      <c r="I20" s="335"/>
      <c r="J20" s="335"/>
      <c r="K20" s="335"/>
      <c r="L20" s="342"/>
      <c r="M20" s="350" t="s">
        <v>451</v>
      </c>
      <c r="N20" s="335"/>
      <c r="O20" s="335"/>
    </row>
    <row r="21" spans="1:15" s="345" customFormat="1" ht="16.8">
      <c r="B21" s="335"/>
      <c r="C21" s="339"/>
      <c r="D21" s="339"/>
      <c r="E21" s="340"/>
      <c r="F21" s="341"/>
      <c r="G21" s="341"/>
      <c r="H21" s="343"/>
      <c r="I21" s="335"/>
      <c r="J21" s="335"/>
      <c r="K21" s="335"/>
      <c r="L21" s="343"/>
      <c r="M21" s="344"/>
      <c r="N21" s="335"/>
      <c r="O21" s="335"/>
    </row>
    <row r="22" spans="1:15" s="345" customFormat="1" ht="16.8">
      <c r="B22" s="335"/>
      <c r="C22" s="339"/>
      <c r="D22" s="339" t="s">
        <v>350</v>
      </c>
      <c r="E22" s="340"/>
      <c r="F22" s="341"/>
      <c r="G22" s="341"/>
      <c r="H22" s="342"/>
      <c r="I22" s="335"/>
      <c r="J22" s="335"/>
      <c r="K22" s="335"/>
      <c r="L22" s="342"/>
      <c r="M22" s="350" t="s">
        <v>452</v>
      </c>
      <c r="N22" s="335"/>
      <c r="O22" s="335"/>
    </row>
    <row r="23" spans="1:15" s="345" customFormat="1" ht="16.8">
      <c r="B23" s="335"/>
      <c r="C23" s="339"/>
      <c r="D23" s="339"/>
      <c r="E23" s="340"/>
      <c r="F23" s="341"/>
      <c r="G23" s="341"/>
      <c r="H23" s="343"/>
      <c r="I23" s="335"/>
      <c r="J23" s="335"/>
      <c r="K23" s="335"/>
      <c r="L23" s="343"/>
      <c r="M23" s="344"/>
      <c r="N23" s="335"/>
      <c r="O23" s="335"/>
    </row>
    <row r="24" spans="1:15" s="345" customFormat="1" ht="16.8">
      <c r="B24" s="335"/>
      <c r="C24" s="339"/>
      <c r="D24" s="339" t="s">
        <v>351</v>
      </c>
      <c r="E24" s="340"/>
      <c r="F24" s="341"/>
      <c r="G24" s="341"/>
      <c r="H24" s="342"/>
      <c r="I24" s="335"/>
      <c r="J24" s="335"/>
      <c r="K24" s="335"/>
      <c r="L24" s="346"/>
      <c r="M24" s="350" t="s">
        <v>352</v>
      </c>
      <c r="N24" s="335"/>
      <c r="O24" s="335"/>
    </row>
    <row r="25" spans="1:15" s="345" customFormat="1" ht="16.8">
      <c r="B25" s="335"/>
      <c r="C25" s="339"/>
      <c r="D25" s="339"/>
      <c r="E25" s="340"/>
      <c r="F25" s="341"/>
      <c r="G25" s="341"/>
      <c r="H25" s="343"/>
      <c r="I25" s="335"/>
      <c r="J25" s="335"/>
      <c r="K25" s="335"/>
      <c r="L25" s="343"/>
      <c r="M25" s="344"/>
      <c r="N25" s="335"/>
      <c r="O25" s="335"/>
    </row>
    <row r="26" spans="1:15" s="345" customFormat="1" ht="16.8">
      <c r="B26" s="335"/>
      <c r="C26" s="339"/>
      <c r="D26" s="339" t="s">
        <v>353</v>
      </c>
      <c r="E26" s="340"/>
      <c r="F26" s="341"/>
      <c r="G26" s="341"/>
      <c r="H26" s="342"/>
      <c r="I26" s="335"/>
      <c r="J26" s="335"/>
      <c r="K26" s="335"/>
      <c r="L26" s="346"/>
      <c r="M26" s="350" t="s">
        <v>354</v>
      </c>
      <c r="N26" s="335"/>
      <c r="O26" s="335"/>
    </row>
    <row r="27" spans="1:15" s="345" customFormat="1" ht="16.8">
      <c r="B27" s="335"/>
      <c r="C27" s="347"/>
      <c r="D27" s="347"/>
      <c r="E27" s="340"/>
      <c r="F27" s="341"/>
      <c r="G27" s="341"/>
      <c r="H27" s="342"/>
      <c r="I27" s="335"/>
      <c r="J27" s="335"/>
      <c r="K27" s="335"/>
      <c r="L27" s="348"/>
      <c r="M27" s="341"/>
      <c r="N27" s="335"/>
      <c r="O27" s="335"/>
    </row>
    <row r="28" spans="1:15" s="345" customFormat="1" ht="16.8">
      <c r="B28" s="335"/>
      <c r="C28" s="347"/>
      <c r="D28" s="347"/>
      <c r="E28" s="340"/>
      <c r="F28" s="341"/>
      <c r="G28" s="341"/>
      <c r="H28" s="342"/>
      <c r="I28" s="335"/>
      <c r="J28" s="335"/>
      <c r="K28" s="335"/>
      <c r="L28" s="348"/>
      <c r="M28" s="341"/>
      <c r="N28" s="335"/>
      <c r="O28" s="335"/>
    </row>
  </sheetData>
  <customSheetViews>
    <customSheetView guid="{D9765769-BBE9-4E14-B8CF-9C39AEE13FCB}" scale="80" showGridLines="0">
      <selection activeCell="G28" sqref="G28"/>
      <pageMargins left="0.7" right="0.7" top="0.75" bottom="0.75" header="0.3" footer="0.3"/>
      <pageSetup paperSize="9" orientation="portrait" verticalDpi="0" r:id="rId1"/>
    </customSheetView>
    <customSheetView guid="{61A52113-890E-4C3B-ADC2-27DE1001C942}" scale="80" showGridLines="0">
      <selection activeCell="M16" sqref="M16"/>
      <pageMargins left="0.7" right="0.7" top="0.75" bottom="0.75" header="0.3" footer="0.3"/>
    </customSheetView>
    <customSheetView guid="{F3648BCD-1CED-4BBB-AE63-37BDB925883F}" scale="80" showGridLines="0">
      <selection activeCell="M16" sqref="M16"/>
      <pageMargins left="0.7" right="0.7" top="0.75" bottom="0.75" header="0.3" footer="0.3"/>
    </customSheetView>
    <customSheetView guid="{5FCC9217-B3E9-4B91-A943-5F21728EBEE9}" scale="80" showGridLines="0" topLeftCell="A10">
      <selection activeCell="D38" sqref="D38"/>
      <pageMargins left="0.7" right="0.7" top="0.75" bottom="0.75" header="0.3" footer="0.3"/>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orientation="portrait" verticalDpi="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379B6-CE62-465C-BF14-EB56F4E0EFC9}">
  <sheetPr>
    <tabColor rgb="FFFFC000"/>
  </sheetPr>
  <dimension ref="A1:I339"/>
  <sheetViews>
    <sheetView showGridLines="0" zoomScale="90" zoomScaleNormal="90" workbookViewId="0">
      <pane ySplit="4" topLeftCell="A5" activePane="bottomLeft" state="frozen"/>
      <selection pane="bottomLeft" activeCell="G2" sqref="G2"/>
    </sheetView>
  </sheetViews>
  <sheetFormatPr baseColWidth="10" defaultColWidth="41.6640625" defaultRowHeight="11.4"/>
  <cols>
    <col min="1" max="1" width="12.109375" style="38" customWidth="1"/>
    <col min="2" max="2" width="41.88671875" style="38" customWidth="1"/>
    <col min="3" max="3" width="20.109375" style="39" bestFit="1" customWidth="1"/>
    <col min="4" max="4" width="41.6640625" style="39"/>
    <col min="5" max="5" width="8.5546875" style="40" customWidth="1"/>
    <col min="6" max="6" width="7.109375" style="40" customWidth="1"/>
    <col min="7" max="8" width="18.33203125" style="38" customWidth="1"/>
    <col min="9" max="16384" width="41.6640625" style="38"/>
  </cols>
  <sheetData>
    <row r="1" spans="1:8">
      <c r="B1" s="44" t="s">
        <v>316</v>
      </c>
    </row>
    <row r="2" spans="1:8">
      <c r="B2" s="45" t="s">
        <v>317</v>
      </c>
    </row>
    <row r="4" spans="1:8" s="40" customFormat="1" ht="11.4" customHeight="1">
      <c r="A4" s="41" t="s">
        <v>318</v>
      </c>
      <c r="B4" s="46" t="s">
        <v>319</v>
      </c>
      <c r="C4" s="46" t="s">
        <v>320</v>
      </c>
      <c r="D4" s="46" t="s">
        <v>0</v>
      </c>
      <c r="E4" s="41" t="s">
        <v>1</v>
      </c>
      <c r="F4" s="41" t="s">
        <v>321</v>
      </c>
      <c r="G4" s="183">
        <v>44742</v>
      </c>
      <c r="H4" s="183">
        <v>44561</v>
      </c>
    </row>
    <row r="5" spans="1:8" s="50" customFormat="1" ht="12" customHeight="1">
      <c r="A5" s="47" t="s">
        <v>2</v>
      </c>
      <c r="B5" s="47"/>
      <c r="C5" s="360">
        <v>1E+18</v>
      </c>
      <c r="D5" s="48" t="s">
        <v>123</v>
      </c>
      <c r="E5" s="49" t="s">
        <v>322</v>
      </c>
      <c r="F5" s="49" t="s">
        <v>323</v>
      </c>
      <c r="G5" s="42">
        <f>IF(F5="I",IFERROR(VLOOKUP(D5,#REF!,5,FALSE),0),0)</f>
        <v>0</v>
      </c>
      <c r="H5" s="42">
        <f>IF(F5="I",IFERROR(VLOOKUP(D5,#REF!,3,FALSE),0),0)</f>
        <v>0</v>
      </c>
    </row>
    <row r="6" spans="1:8" s="50" customFormat="1" ht="12" customHeight="1">
      <c r="A6" s="47" t="s">
        <v>2</v>
      </c>
      <c r="B6" s="47"/>
      <c r="C6" s="360">
        <v>1.001E+18</v>
      </c>
      <c r="D6" s="48" t="s">
        <v>124</v>
      </c>
      <c r="E6" s="49" t="s">
        <v>322</v>
      </c>
      <c r="F6" s="49" t="s">
        <v>323</v>
      </c>
      <c r="G6" s="42">
        <f>IF(F6="I",IFERROR(VLOOKUP(D6,#REF!,5,FALSE),0),0)</f>
        <v>0</v>
      </c>
      <c r="H6" s="42">
        <f>IF(F6="I",IFERROR(VLOOKUP(D6,#REF!,3,FALSE),0),0)</f>
        <v>0</v>
      </c>
    </row>
    <row r="7" spans="1:8" s="50" customFormat="1" ht="12" customHeight="1">
      <c r="A7" s="47" t="s">
        <v>2</v>
      </c>
      <c r="B7" s="47"/>
      <c r="C7" s="360">
        <v>1.001001E+18</v>
      </c>
      <c r="D7" s="48" t="s">
        <v>125</v>
      </c>
      <c r="E7" s="49" t="s">
        <v>322</v>
      </c>
      <c r="F7" s="49" t="s">
        <v>323</v>
      </c>
      <c r="G7" s="42">
        <f>IF(F7="I",IFERROR(VLOOKUP(D7,#REF!,5,FALSE),0),0)</f>
        <v>0</v>
      </c>
      <c r="H7" s="42">
        <f>IF(F7="I",IFERROR(VLOOKUP(D7,#REF!,3,FALSE),0),0)</f>
        <v>0</v>
      </c>
    </row>
    <row r="8" spans="1:8" s="50" customFormat="1" ht="12" customHeight="1">
      <c r="A8" s="47" t="s">
        <v>2</v>
      </c>
      <c r="B8" s="47"/>
      <c r="C8" s="360">
        <v>1.001001001E+18</v>
      </c>
      <c r="D8" s="48" t="s">
        <v>126</v>
      </c>
      <c r="E8" s="49" t="s">
        <v>322</v>
      </c>
      <c r="F8" s="49" t="s">
        <v>323</v>
      </c>
      <c r="G8" s="42">
        <f>IF(F8="I",IFERROR(VLOOKUP(D8,#REF!,5,FALSE),0),0)</f>
        <v>0</v>
      </c>
      <c r="H8" s="42">
        <f>IF(F8="I",IFERROR(VLOOKUP(D8,#REF!,3,FALSE),0),0)</f>
        <v>0</v>
      </c>
    </row>
    <row r="9" spans="1:8" s="50" customFormat="1" ht="12" customHeight="1">
      <c r="A9" s="47" t="s">
        <v>2</v>
      </c>
      <c r="B9" s="47" t="s">
        <v>432</v>
      </c>
      <c r="C9" s="360">
        <v>1.001001001E+18</v>
      </c>
      <c r="D9" s="48" t="s">
        <v>127</v>
      </c>
      <c r="E9" s="49" t="s">
        <v>322</v>
      </c>
      <c r="F9" s="49" t="s">
        <v>324</v>
      </c>
      <c r="G9" s="42">
        <f>IF(F9="I",IFERROR(VLOOKUP(D9,#REF!,5,FALSE),0),0)</f>
        <v>0</v>
      </c>
      <c r="H9" s="42">
        <f>IF(F9="I",IFERROR(VLOOKUP(D9,#REF!,3,FALSE),0),0)</f>
        <v>0</v>
      </c>
    </row>
    <row r="10" spans="1:8" s="50" customFormat="1" ht="12" customHeight="1">
      <c r="A10" s="47" t="s">
        <v>2</v>
      </c>
      <c r="B10" s="47"/>
      <c r="C10" s="360">
        <v>1.002E+18</v>
      </c>
      <c r="D10" s="48" t="s">
        <v>128</v>
      </c>
      <c r="E10" s="49" t="s">
        <v>322</v>
      </c>
      <c r="F10" s="49" t="s">
        <v>323</v>
      </c>
      <c r="G10" s="42">
        <f>IF(F10="I",IFERROR(VLOOKUP(D10,#REF!,5,FALSE),0),0)</f>
        <v>0</v>
      </c>
      <c r="H10" s="42">
        <f>IF(F10="I",IFERROR(VLOOKUP(D10,#REF!,3,FALSE),0),0)</f>
        <v>0</v>
      </c>
    </row>
    <row r="11" spans="1:8" s="50" customFormat="1" ht="12" customHeight="1">
      <c r="A11" s="47" t="s">
        <v>2</v>
      </c>
      <c r="B11" s="47"/>
      <c r="C11" s="360">
        <v>1.002001E+18</v>
      </c>
      <c r="D11" s="48" t="s">
        <v>129</v>
      </c>
      <c r="E11" s="49" t="s">
        <v>322</v>
      </c>
      <c r="F11" s="49" t="s">
        <v>323</v>
      </c>
      <c r="G11" s="42">
        <f>IF(F11="I",IFERROR(VLOOKUP(D11,#REF!,5,FALSE),0),0)</f>
        <v>0</v>
      </c>
      <c r="H11" s="42">
        <f>IF(F11="I",IFERROR(VLOOKUP(D11,#REF!,3,FALSE),0),0)</f>
        <v>0</v>
      </c>
    </row>
    <row r="12" spans="1:8" s="50" customFormat="1" ht="12" customHeight="1">
      <c r="A12" s="47" t="s">
        <v>2</v>
      </c>
      <c r="B12" s="47"/>
      <c r="C12" s="360">
        <v>1.002001001E+18</v>
      </c>
      <c r="D12" s="48" t="s">
        <v>130</v>
      </c>
      <c r="E12" s="49" t="s">
        <v>322</v>
      </c>
      <c r="F12" s="49" t="s">
        <v>323</v>
      </c>
      <c r="G12" s="42">
        <f>IF(F12="I",IFERROR(VLOOKUP(D12,#REF!,5,FALSE),0),0)</f>
        <v>0</v>
      </c>
      <c r="H12" s="42">
        <f>IF(F12="I",IFERROR(VLOOKUP(D12,#REF!,3,FALSE),0),0)</f>
        <v>0</v>
      </c>
    </row>
    <row r="13" spans="1:8" s="50" customFormat="1" ht="12" customHeight="1">
      <c r="A13" s="47" t="s">
        <v>2</v>
      </c>
      <c r="B13" s="47" t="s">
        <v>82</v>
      </c>
      <c r="C13" s="360">
        <v>1.002001001E+18</v>
      </c>
      <c r="D13" s="48" t="s">
        <v>131</v>
      </c>
      <c r="E13" s="49" t="s">
        <v>322</v>
      </c>
      <c r="F13" s="49" t="s">
        <v>324</v>
      </c>
      <c r="G13" s="42">
        <f>IF(F13="I",IFERROR(VLOOKUP(D13,#REF!,5,FALSE),0),0)</f>
        <v>0</v>
      </c>
      <c r="H13" s="42">
        <f>IF(F13="I",IFERROR(VLOOKUP(D13,#REF!,3,FALSE),0),0)</f>
        <v>0</v>
      </c>
    </row>
    <row r="14" spans="1:8" s="50" customFormat="1" ht="12" customHeight="1">
      <c r="A14" s="47" t="s">
        <v>2</v>
      </c>
      <c r="B14" s="47" t="s">
        <v>82</v>
      </c>
      <c r="C14" s="360">
        <v>1.002001001E+18</v>
      </c>
      <c r="D14" s="48" t="s">
        <v>132</v>
      </c>
      <c r="E14" s="49" t="s">
        <v>322</v>
      </c>
      <c r="F14" s="49" t="s">
        <v>324</v>
      </c>
      <c r="G14" s="42">
        <f>IF(F14="I",IFERROR(VLOOKUP(D14,#REF!,5,FALSE),0),0)</f>
        <v>0</v>
      </c>
      <c r="H14" s="42">
        <f>IF(F14="I",IFERROR(VLOOKUP(D14,#REF!,3,FALSE),0),0)</f>
        <v>0</v>
      </c>
    </row>
    <row r="15" spans="1:8" s="50" customFormat="1" ht="12" customHeight="1">
      <c r="A15" s="47" t="s">
        <v>2</v>
      </c>
      <c r="B15" s="47" t="s">
        <v>82</v>
      </c>
      <c r="C15" s="360">
        <v>1.002001001E+18</v>
      </c>
      <c r="D15" s="48" t="s">
        <v>133</v>
      </c>
      <c r="E15" s="49" t="s">
        <v>322</v>
      </c>
      <c r="F15" s="49" t="s">
        <v>324</v>
      </c>
      <c r="G15" s="42">
        <f>IF(F15="I",IFERROR(VLOOKUP(D15,#REF!,5,FALSE),0),0)</f>
        <v>0</v>
      </c>
      <c r="H15" s="42">
        <f>IF(F15="I",IFERROR(VLOOKUP(D15,#REF!,3,FALSE),0),0)</f>
        <v>0</v>
      </c>
    </row>
    <row r="16" spans="1:8" s="50" customFormat="1" ht="12" customHeight="1">
      <c r="A16" s="47" t="s">
        <v>2</v>
      </c>
      <c r="B16" s="47" t="s">
        <v>82</v>
      </c>
      <c r="C16" s="360">
        <v>1.002001001E+18</v>
      </c>
      <c r="D16" s="48" t="s">
        <v>134</v>
      </c>
      <c r="E16" s="49" t="s">
        <v>322</v>
      </c>
      <c r="F16" s="49" t="s">
        <v>324</v>
      </c>
      <c r="G16" s="42">
        <f>IF(F16="I",IFERROR(VLOOKUP(D16,#REF!,5,FALSE),0),0)</f>
        <v>0</v>
      </c>
      <c r="H16" s="42">
        <f>IF(F16="I",IFERROR(VLOOKUP(D16,#REF!,3,FALSE),0),0)</f>
        <v>0</v>
      </c>
    </row>
    <row r="17" spans="1:8" s="50" customFormat="1" ht="12" customHeight="1">
      <c r="A17" s="47" t="s">
        <v>2</v>
      </c>
      <c r="B17" s="47" t="s">
        <v>82</v>
      </c>
      <c r="C17" s="360">
        <v>1.002001001E+18</v>
      </c>
      <c r="D17" s="48" t="s">
        <v>135</v>
      </c>
      <c r="E17" s="49" t="s">
        <v>322</v>
      </c>
      <c r="F17" s="49" t="s">
        <v>324</v>
      </c>
      <c r="G17" s="42">
        <f>IF(F17="I",IFERROR(VLOOKUP(D17,#REF!,5,FALSE),0),0)</f>
        <v>0</v>
      </c>
      <c r="H17" s="42">
        <f>IF(F17="I",IFERROR(VLOOKUP(D17,#REF!,3,FALSE),0),0)</f>
        <v>0</v>
      </c>
    </row>
    <row r="18" spans="1:8" s="50" customFormat="1" ht="12" customHeight="1">
      <c r="A18" s="47" t="s">
        <v>2</v>
      </c>
      <c r="B18" s="47" t="s">
        <v>82</v>
      </c>
      <c r="C18" s="360">
        <v>1.002001001E+18</v>
      </c>
      <c r="D18" s="48" t="s">
        <v>426</v>
      </c>
      <c r="E18" s="49" t="s">
        <v>322</v>
      </c>
      <c r="F18" s="49" t="s">
        <v>324</v>
      </c>
      <c r="G18" s="42">
        <f>IF(F18="I",IFERROR(VLOOKUP(D18,#REF!,5,FALSE),0),0)</f>
        <v>0</v>
      </c>
      <c r="H18" s="42">
        <f>IF(F18="I",IFERROR(VLOOKUP(D18,#REF!,3,FALSE),0),0)</f>
        <v>0</v>
      </c>
    </row>
    <row r="19" spans="1:8" s="50" customFormat="1" ht="12" customHeight="1">
      <c r="A19" s="47" t="s">
        <v>2</v>
      </c>
      <c r="B19" s="47" t="s">
        <v>82</v>
      </c>
      <c r="C19" s="360" t="s">
        <v>462</v>
      </c>
      <c r="D19" s="48" t="s">
        <v>461</v>
      </c>
      <c r="E19" s="49" t="s">
        <v>322</v>
      </c>
      <c r="F19" s="49" t="s">
        <v>324</v>
      </c>
      <c r="G19" s="42">
        <f>IF(F19="I",IFERROR(VLOOKUP(D19,#REF!,5,FALSE),0),0)</f>
        <v>0</v>
      </c>
      <c r="H19" s="42">
        <f>IF(F19="I",IFERROR(VLOOKUP(D19,#REF!,3,FALSE),0),0)</f>
        <v>0</v>
      </c>
    </row>
    <row r="20" spans="1:8" s="50" customFormat="1" ht="12" customHeight="1">
      <c r="A20" s="47" t="s">
        <v>2</v>
      </c>
      <c r="B20" s="47" t="s">
        <v>82</v>
      </c>
      <c r="C20" s="360">
        <v>1.002001002E+18</v>
      </c>
      <c r="D20" s="48" t="s">
        <v>136</v>
      </c>
      <c r="E20" s="49" t="s">
        <v>322</v>
      </c>
      <c r="F20" s="49" t="s">
        <v>323</v>
      </c>
      <c r="G20" s="42">
        <f>IF(F20="I",IFERROR(VLOOKUP(D20,#REF!,5,FALSE),0),0)</f>
        <v>0</v>
      </c>
      <c r="H20" s="42">
        <f>IF(F20="I",IFERROR(VLOOKUP(D20,#REF!,3,FALSE),0),0)</f>
        <v>0</v>
      </c>
    </row>
    <row r="21" spans="1:8" s="50" customFormat="1" ht="12" customHeight="1">
      <c r="A21" s="47" t="s">
        <v>2</v>
      </c>
      <c r="B21" s="47" t="s">
        <v>82</v>
      </c>
      <c r="C21" s="360">
        <v>1.002001002E+18</v>
      </c>
      <c r="D21" s="48" t="s">
        <v>137</v>
      </c>
      <c r="E21" s="49" t="s">
        <v>322</v>
      </c>
      <c r="F21" s="49" t="s">
        <v>324</v>
      </c>
      <c r="G21" s="42">
        <f>IF(F21="I",IFERROR(VLOOKUP(D21,#REF!,5,FALSE),0),0)</f>
        <v>0</v>
      </c>
      <c r="H21" s="42">
        <f>IF(F21="I",IFERROR(VLOOKUP(D21,#REF!,3,FALSE),0),0)</f>
        <v>0</v>
      </c>
    </row>
    <row r="22" spans="1:8" s="50" customFormat="1" ht="12" customHeight="1">
      <c r="A22" s="47" t="s">
        <v>2</v>
      </c>
      <c r="B22" s="47" t="s">
        <v>82</v>
      </c>
      <c r="C22" s="360">
        <v>1.002001002E+18</v>
      </c>
      <c r="D22" s="48" t="s">
        <v>138</v>
      </c>
      <c r="E22" s="49" t="s">
        <v>322</v>
      </c>
      <c r="F22" s="49" t="s">
        <v>324</v>
      </c>
      <c r="G22" s="42">
        <f>IF(F22="I",IFERROR(VLOOKUP(D22,#REF!,5,FALSE),0),0)</f>
        <v>0</v>
      </c>
      <c r="H22" s="42">
        <f>IF(F22="I",IFERROR(VLOOKUP(D22,#REF!,3,FALSE),0),0)</f>
        <v>0</v>
      </c>
    </row>
    <row r="23" spans="1:8" s="50" customFormat="1" ht="12" customHeight="1">
      <c r="A23" s="47" t="s">
        <v>2</v>
      </c>
      <c r="B23" s="47" t="s">
        <v>82</v>
      </c>
      <c r="C23" s="360">
        <v>1.002001002E+18</v>
      </c>
      <c r="D23" s="48" t="s">
        <v>139</v>
      </c>
      <c r="E23" s="49" t="s">
        <v>322</v>
      </c>
      <c r="F23" s="49" t="s">
        <v>324</v>
      </c>
      <c r="G23" s="42">
        <f>IF(F23="I",IFERROR(VLOOKUP(D23,#REF!,5,FALSE),0),0)</f>
        <v>0</v>
      </c>
      <c r="H23" s="42">
        <f>IF(F23="I",IFERROR(VLOOKUP(D23,#REF!,3,FALSE),0),0)</f>
        <v>0</v>
      </c>
    </row>
    <row r="24" spans="1:8" s="50" customFormat="1" ht="12" customHeight="1">
      <c r="A24" s="47" t="s">
        <v>2</v>
      </c>
      <c r="B24" s="47" t="s">
        <v>82</v>
      </c>
      <c r="C24" s="360">
        <v>1.002001002E+18</v>
      </c>
      <c r="D24" s="48" t="s">
        <v>140</v>
      </c>
      <c r="E24" s="49" t="s">
        <v>322</v>
      </c>
      <c r="F24" s="49" t="s">
        <v>324</v>
      </c>
      <c r="G24" s="42">
        <f>IF(F24="I",IFERROR(VLOOKUP(D24,#REF!,5,FALSE),0),0)</f>
        <v>0</v>
      </c>
      <c r="H24" s="42">
        <f>IF(F24="I",IFERROR(VLOOKUP(D24,#REF!,3,FALSE),0),0)</f>
        <v>0</v>
      </c>
    </row>
    <row r="25" spans="1:8" s="50" customFormat="1" ht="12" customHeight="1">
      <c r="A25" s="47" t="s">
        <v>2</v>
      </c>
      <c r="B25" s="47" t="s">
        <v>82</v>
      </c>
      <c r="C25" s="360">
        <v>1.002001002E+18</v>
      </c>
      <c r="D25" s="48" t="s">
        <v>141</v>
      </c>
      <c r="E25" s="49" t="s">
        <v>322</v>
      </c>
      <c r="F25" s="49" t="s">
        <v>324</v>
      </c>
      <c r="G25" s="42">
        <f>IF(F25="I",IFERROR(VLOOKUP(D25,#REF!,5,FALSE),0),0)</f>
        <v>0</v>
      </c>
      <c r="H25" s="42">
        <f>IF(F25="I",IFERROR(VLOOKUP(D25,#REF!,3,FALSE),0),0)</f>
        <v>0</v>
      </c>
    </row>
    <row r="26" spans="1:8" s="50" customFormat="1" ht="12" customHeight="1">
      <c r="A26" s="47" t="s">
        <v>2</v>
      </c>
      <c r="B26" s="47" t="s">
        <v>82</v>
      </c>
      <c r="C26" s="360">
        <v>1.002001002E+18</v>
      </c>
      <c r="D26" s="48" t="s">
        <v>142</v>
      </c>
      <c r="E26" s="49" t="s">
        <v>322</v>
      </c>
      <c r="F26" s="49" t="s">
        <v>324</v>
      </c>
      <c r="G26" s="42">
        <f>IF(F26="I",IFERROR(VLOOKUP(D26,#REF!,5,FALSE),0),0)</f>
        <v>0</v>
      </c>
      <c r="H26" s="42">
        <f>IF(F26="I",IFERROR(VLOOKUP(D26,#REF!,3,FALSE),0),0)</f>
        <v>0</v>
      </c>
    </row>
    <row r="27" spans="1:8" s="50" customFormat="1" ht="12" customHeight="1">
      <c r="A27" s="47" t="s">
        <v>2</v>
      </c>
      <c r="B27" s="47" t="s">
        <v>82</v>
      </c>
      <c r="C27" s="360">
        <v>1.002001002E+18</v>
      </c>
      <c r="D27" s="48" t="s">
        <v>143</v>
      </c>
      <c r="E27" s="49" t="s">
        <v>322</v>
      </c>
      <c r="F27" s="49" t="s">
        <v>324</v>
      </c>
      <c r="G27" s="42">
        <f>IF(F27="I",IFERROR(VLOOKUP(D27,#REF!,5,FALSE),0),0)</f>
        <v>0</v>
      </c>
      <c r="H27" s="42">
        <f>IF(F27="I",IFERROR(VLOOKUP(D27,#REF!,3,FALSE),0),0)</f>
        <v>0</v>
      </c>
    </row>
    <row r="28" spans="1:8" s="50" customFormat="1" ht="12" customHeight="1">
      <c r="A28" s="47" t="s">
        <v>2</v>
      </c>
      <c r="B28" s="47" t="s">
        <v>82</v>
      </c>
      <c r="C28" s="360">
        <v>1.002001002E+18</v>
      </c>
      <c r="D28" s="48" t="s">
        <v>144</v>
      </c>
      <c r="E28" s="49" t="s">
        <v>322</v>
      </c>
      <c r="F28" s="49" t="s">
        <v>324</v>
      </c>
      <c r="G28" s="42">
        <f>IF(F28="I",IFERROR(VLOOKUP(D28,#REF!,5,FALSE),0),0)</f>
        <v>0</v>
      </c>
      <c r="H28" s="42">
        <f>IF(F28="I",IFERROR(VLOOKUP(D28,#REF!,3,FALSE),0),0)</f>
        <v>0</v>
      </c>
    </row>
    <row r="29" spans="1:8" s="50" customFormat="1" ht="12" customHeight="1">
      <c r="A29" s="47" t="s">
        <v>2</v>
      </c>
      <c r="B29" s="47" t="s">
        <v>82</v>
      </c>
      <c r="C29" s="360">
        <v>1.002001002E+18</v>
      </c>
      <c r="D29" s="48" t="s">
        <v>145</v>
      </c>
      <c r="E29" s="49" t="s">
        <v>322</v>
      </c>
      <c r="F29" s="49" t="s">
        <v>324</v>
      </c>
      <c r="G29" s="42">
        <f>IF(F29="I",IFERROR(VLOOKUP(D29,#REF!,5,FALSE),0),0)</f>
        <v>0</v>
      </c>
      <c r="H29" s="42">
        <f>IF(F29="I",IFERROR(VLOOKUP(D29,#REF!,3,FALSE),0),0)</f>
        <v>0</v>
      </c>
    </row>
    <row r="30" spans="1:8" s="50" customFormat="1" ht="12" customHeight="1">
      <c r="A30" s="47" t="s">
        <v>2</v>
      </c>
      <c r="B30" s="47" t="s">
        <v>82</v>
      </c>
      <c r="C30" s="360">
        <v>1.002001002E+18</v>
      </c>
      <c r="D30" s="48" t="s">
        <v>146</v>
      </c>
      <c r="E30" s="49" t="s">
        <v>322</v>
      </c>
      <c r="F30" s="49" t="s">
        <v>324</v>
      </c>
      <c r="G30" s="42">
        <f>IF(F30="I",IFERROR(VLOOKUP(D30,#REF!,5,FALSE),0),0)</f>
        <v>0</v>
      </c>
      <c r="H30" s="42">
        <f>IF(F30="I",IFERROR(VLOOKUP(D30,#REF!,3,FALSE),0),0)</f>
        <v>0</v>
      </c>
    </row>
    <row r="31" spans="1:8" s="50" customFormat="1" ht="12" customHeight="1">
      <c r="A31" s="47" t="s">
        <v>2</v>
      </c>
      <c r="B31" s="47" t="s">
        <v>82</v>
      </c>
      <c r="C31" s="360">
        <v>1.002001002E+18</v>
      </c>
      <c r="D31" s="48" t="s">
        <v>355</v>
      </c>
      <c r="E31" s="49" t="s">
        <v>322</v>
      </c>
      <c r="F31" s="49" t="s">
        <v>324</v>
      </c>
      <c r="G31" s="42">
        <f>IF(F31="I",IFERROR(VLOOKUP(D31,#REF!,5,FALSE),0),0)</f>
        <v>0</v>
      </c>
      <c r="H31" s="42">
        <f>IF(F31="I",IFERROR(VLOOKUP(D31,#REF!,3,FALSE),0),0)</f>
        <v>0</v>
      </c>
    </row>
    <row r="32" spans="1:8" s="50" customFormat="1" ht="12" customHeight="1">
      <c r="A32" s="47" t="s">
        <v>2</v>
      </c>
      <c r="B32" s="47" t="s">
        <v>82</v>
      </c>
      <c r="C32" s="360">
        <v>1.002001002E+18</v>
      </c>
      <c r="D32" s="48" t="s">
        <v>392</v>
      </c>
      <c r="E32" s="49" t="s">
        <v>322</v>
      </c>
      <c r="F32" s="49" t="s">
        <v>324</v>
      </c>
      <c r="G32" s="42">
        <f>IF(F32="I",IFERROR(VLOOKUP(D32,#REF!,5,FALSE),0),0)</f>
        <v>0</v>
      </c>
      <c r="H32" s="42">
        <f>IF(F32="I",IFERROR(VLOOKUP(D32,#REF!,3,FALSE),0),0)</f>
        <v>0</v>
      </c>
    </row>
    <row r="33" spans="1:8" s="50" customFormat="1" ht="12" customHeight="1">
      <c r="A33" s="47" t="s">
        <v>2</v>
      </c>
      <c r="B33" s="47" t="s">
        <v>82</v>
      </c>
      <c r="C33" s="360">
        <v>1.002001002E+18</v>
      </c>
      <c r="D33" s="48" t="s">
        <v>463</v>
      </c>
      <c r="E33" s="49" t="s">
        <v>322</v>
      </c>
      <c r="F33" s="49" t="s">
        <v>324</v>
      </c>
      <c r="G33" s="42">
        <f>IF(F33="I",IFERROR(VLOOKUP(D33,#REF!,5,FALSE),0),0)</f>
        <v>0</v>
      </c>
      <c r="H33" s="42">
        <f>IF(F33="I",IFERROR(VLOOKUP(D33,#REF!,3,FALSE),0),0)</f>
        <v>0</v>
      </c>
    </row>
    <row r="34" spans="1:8" s="50" customFormat="1" ht="12" customHeight="1">
      <c r="A34" s="47" t="s">
        <v>2</v>
      </c>
      <c r="B34" s="47" t="s">
        <v>82</v>
      </c>
      <c r="C34" s="360">
        <v>1.002001002E+18</v>
      </c>
      <c r="D34" s="48" t="s">
        <v>464</v>
      </c>
      <c r="E34" s="49" t="s">
        <v>322</v>
      </c>
      <c r="F34" s="49" t="s">
        <v>324</v>
      </c>
      <c r="G34" s="42">
        <f>IF(F34="I",IFERROR(VLOOKUP(D34,#REF!,5,FALSE),0),0)</f>
        <v>0</v>
      </c>
      <c r="H34" s="42">
        <f>IF(F34="I",IFERROR(VLOOKUP(D34,#REF!,3,FALSE),0),0)</f>
        <v>0</v>
      </c>
    </row>
    <row r="35" spans="1:8" s="50" customFormat="1" ht="12" customHeight="1">
      <c r="A35" s="47" t="s">
        <v>2</v>
      </c>
      <c r="B35" s="47" t="s">
        <v>82</v>
      </c>
      <c r="C35" s="360">
        <v>1.002001002E+18</v>
      </c>
      <c r="D35" s="48" t="s">
        <v>465</v>
      </c>
      <c r="E35" s="49" t="s">
        <v>322</v>
      </c>
      <c r="F35" s="49" t="s">
        <v>324</v>
      </c>
      <c r="G35" s="42">
        <f>IF(F35="I",IFERROR(VLOOKUP(D35,#REF!,5,FALSE),0),0)</f>
        <v>0</v>
      </c>
      <c r="H35" s="42">
        <f>IF(F35="I",IFERROR(VLOOKUP(D35,#REF!,3,FALSE),0),0)</f>
        <v>0</v>
      </c>
    </row>
    <row r="36" spans="1:8" s="50" customFormat="1" ht="12" customHeight="1">
      <c r="A36" s="47" t="s">
        <v>2</v>
      </c>
      <c r="B36" s="47" t="s">
        <v>82</v>
      </c>
      <c r="C36" s="360">
        <v>1.002001005E+18</v>
      </c>
      <c r="D36" s="48" t="s">
        <v>147</v>
      </c>
      <c r="E36" s="49" t="s">
        <v>322</v>
      </c>
      <c r="F36" s="49" t="s">
        <v>323</v>
      </c>
      <c r="G36" s="42">
        <f>IF(F36="I",IFERROR(VLOOKUP(D36,#REF!,5,FALSE),0),0)</f>
        <v>0</v>
      </c>
      <c r="H36" s="42">
        <f>IF(F36="I",IFERROR(VLOOKUP(D36,#REF!,3,FALSE),0),0)</f>
        <v>0</v>
      </c>
    </row>
    <row r="37" spans="1:8" s="50" customFormat="1" ht="12" customHeight="1">
      <c r="A37" s="47" t="s">
        <v>2</v>
      </c>
      <c r="B37" s="47" t="s">
        <v>82</v>
      </c>
      <c r="C37" s="360">
        <v>1.002001005E+18</v>
      </c>
      <c r="D37" s="48" t="s">
        <v>148</v>
      </c>
      <c r="E37" s="49" t="s">
        <v>322</v>
      </c>
      <c r="F37" s="49" t="s">
        <v>324</v>
      </c>
      <c r="G37" s="42">
        <f>IF(F37="I",IFERROR(VLOOKUP(D37,#REF!,5,FALSE),0),0)</f>
        <v>0</v>
      </c>
      <c r="H37" s="42">
        <f>IF(F37="I",IFERROR(VLOOKUP(D37,#REF!,3,FALSE),0),0)</f>
        <v>0</v>
      </c>
    </row>
    <row r="38" spans="1:8" s="50" customFormat="1" ht="12" customHeight="1">
      <c r="A38" s="47" t="s">
        <v>2</v>
      </c>
      <c r="B38" s="47" t="s">
        <v>82</v>
      </c>
      <c r="C38" s="360">
        <v>1.002001005E+18</v>
      </c>
      <c r="D38" s="48" t="s">
        <v>149</v>
      </c>
      <c r="E38" s="49" t="s">
        <v>322</v>
      </c>
      <c r="F38" s="49" t="s">
        <v>324</v>
      </c>
      <c r="G38" s="42">
        <f>IF(F38="I",IFERROR(VLOOKUP(D38,#REF!,5,FALSE),0),0)</f>
        <v>0</v>
      </c>
      <c r="H38" s="42">
        <f>IF(F38="I",IFERROR(VLOOKUP(D38,#REF!,3,FALSE),0),0)</f>
        <v>0</v>
      </c>
    </row>
    <row r="39" spans="1:8" s="50" customFormat="1" ht="12" customHeight="1">
      <c r="A39" s="47" t="s">
        <v>2</v>
      </c>
      <c r="B39" s="47" t="s">
        <v>82</v>
      </c>
      <c r="C39" s="360">
        <v>1.002001005E+18</v>
      </c>
      <c r="D39" s="48" t="s">
        <v>150</v>
      </c>
      <c r="E39" s="49" t="s">
        <v>322</v>
      </c>
      <c r="F39" s="49" t="s">
        <v>324</v>
      </c>
      <c r="G39" s="42">
        <f>IF(F39="I",IFERROR(VLOOKUP(D39,#REF!,5,FALSE),0),0)</f>
        <v>0</v>
      </c>
      <c r="H39" s="42">
        <f>IF(F39="I",IFERROR(VLOOKUP(D39,#REF!,3,FALSE),0),0)</f>
        <v>0</v>
      </c>
    </row>
    <row r="40" spans="1:8" s="50" customFormat="1" ht="12" customHeight="1">
      <c r="A40" s="47" t="s">
        <v>2</v>
      </c>
      <c r="B40" s="47" t="s">
        <v>82</v>
      </c>
      <c r="C40" s="360">
        <v>1.002001007E+18</v>
      </c>
      <c r="D40" s="48" t="s">
        <v>151</v>
      </c>
      <c r="E40" s="49" t="s">
        <v>322</v>
      </c>
      <c r="F40" s="49" t="s">
        <v>323</v>
      </c>
      <c r="G40" s="42">
        <f>IF(F40="I",IFERROR(VLOOKUP(D40,#REF!,5,FALSE),0),0)</f>
        <v>0</v>
      </c>
      <c r="H40" s="42">
        <f>IF(F40="I",IFERROR(VLOOKUP(D40,#REF!,3,FALSE),0),0)</f>
        <v>0</v>
      </c>
    </row>
    <row r="41" spans="1:8" s="50" customFormat="1" ht="12" customHeight="1">
      <c r="A41" s="47" t="s">
        <v>2</v>
      </c>
      <c r="B41" s="47" t="s">
        <v>82</v>
      </c>
      <c r="C41" s="360">
        <v>1.002001007E+18</v>
      </c>
      <c r="D41" s="48" t="s">
        <v>152</v>
      </c>
      <c r="E41" s="49" t="s">
        <v>322</v>
      </c>
      <c r="F41" s="49" t="s">
        <v>324</v>
      </c>
      <c r="G41" s="42">
        <f>IF(F41="I",IFERROR(VLOOKUP(D41,#REF!,5,FALSE),0),0)</f>
        <v>0</v>
      </c>
      <c r="H41" s="42">
        <f>IF(F41="I",IFERROR(VLOOKUP(D41,#REF!,3,FALSE),0),0)</f>
        <v>0</v>
      </c>
    </row>
    <row r="42" spans="1:8" s="50" customFormat="1" ht="12" customHeight="1">
      <c r="A42" s="47" t="s">
        <v>2</v>
      </c>
      <c r="B42" s="47" t="s">
        <v>82</v>
      </c>
      <c r="C42" s="360">
        <v>1.002001007E+18</v>
      </c>
      <c r="D42" s="48" t="s">
        <v>466</v>
      </c>
      <c r="E42" s="49" t="s">
        <v>322</v>
      </c>
      <c r="F42" s="49" t="s">
        <v>324</v>
      </c>
      <c r="G42" s="42">
        <f>IF(F42="I",IFERROR(VLOOKUP(D42,#REF!,5,FALSE),0),0)</f>
        <v>0</v>
      </c>
      <c r="H42" s="42">
        <f>IF(F42="I",IFERROR(VLOOKUP(D42,#REF!,3,FALSE),0),0)</f>
        <v>0</v>
      </c>
    </row>
    <row r="43" spans="1:8" s="50" customFormat="1" ht="12" customHeight="1">
      <c r="A43" s="47" t="s">
        <v>2</v>
      </c>
      <c r="B43" s="47" t="s">
        <v>82</v>
      </c>
      <c r="C43" s="360">
        <v>1.002001007E+18</v>
      </c>
      <c r="D43" s="48" t="s">
        <v>153</v>
      </c>
      <c r="E43" s="49" t="s">
        <v>322</v>
      </c>
      <c r="F43" s="49" t="s">
        <v>324</v>
      </c>
      <c r="G43" s="42">
        <f>IF(F43="I",IFERROR(VLOOKUP(D43,#REF!,5,FALSE),0),0)</f>
        <v>0</v>
      </c>
      <c r="H43" s="42">
        <f>IF(F43="I",IFERROR(VLOOKUP(D43,#REF!,3,FALSE),0),0)</f>
        <v>0</v>
      </c>
    </row>
    <row r="44" spans="1:8" s="50" customFormat="1" ht="12" customHeight="1">
      <c r="A44" s="47" t="s">
        <v>2</v>
      </c>
      <c r="B44" s="47" t="s">
        <v>82</v>
      </c>
      <c r="C44" s="360">
        <v>1.002001007E+18</v>
      </c>
      <c r="D44" s="48" t="s">
        <v>154</v>
      </c>
      <c r="E44" s="49" t="s">
        <v>322</v>
      </c>
      <c r="F44" s="49" t="s">
        <v>324</v>
      </c>
      <c r="G44" s="42">
        <f>IF(F44="I",IFERROR(VLOOKUP(D44,#REF!,5,FALSE),0),0)</f>
        <v>0</v>
      </c>
      <c r="H44" s="42">
        <f>IF(F44="I",IFERROR(VLOOKUP(D44,#REF!,3,FALSE),0),0)</f>
        <v>0</v>
      </c>
    </row>
    <row r="45" spans="1:8" s="50" customFormat="1" ht="12" customHeight="1">
      <c r="A45" s="47" t="s">
        <v>2</v>
      </c>
      <c r="B45" s="47" t="s">
        <v>82</v>
      </c>
      <c r="C45" s="360">
        <v>1.002001007E+18</v>
      </c>
      <c r="D45" s="48" t="s">
        <v>155</v>
      </c>
      <c r="E45" s="49" t="s">
        <v>322</v>
      </c>
      <c r="F45" s="49" t="s">
        <v>324</v>
      </c>
      <c r="G45" s="42">
        <f>IF(F45="I",IFERROR(VLOOKUP(D45,#REF!,5,FALSE),0),0)</f>
        <v>0</v>
      </c>
      <c r="H45" s="42">
        <f>IF(F45="I",IFERROR(VLOOKUP(D45,#REF!,3,FALSE),0),0)</f>
        <v>0</v>
      </c>
    </row>
    <row r="46" spans="1:8" s="50" customFormat="1" ht="12" customHeight="1">
      <c r="A46" s="47" t="s">
        <v>2</v>
      </c>
      <c r="B46" s="47" t="s">
        <v>82</v>
      </c>
      <c r="C46" s="360">
        <v>1.002001007E+18</v>
      </c>
      <c r="D46" s="48" t="s">
        <v>156</v>
      </c>
      <c r="E46" s="49" t="s">
        <v>322</v>
      </c>
      <c r="F46" s="49" t="s">
        <v>324</v>
      </c>
      <c r="G46" s="42">
        <f>IF(F46="I",IFERROR(VLOOKUP(D46,#REF!,5,FALSE),0),0)</f>
        <v>0</v>
      </c>
      <c r="H46" s="42">
        <f>IF(F46="I",IFERROR(VLOOKUP(D46,#REF!,3,FALSE),0),0)</f>
        <v>0</v>
      </c>
    </row>
    <row r="47" spans="1:8" s="50" customFormat="1" ht="12" customHeight="1">
      <c r="A47" s="47" t="s">
        <v>2</v>
      </c>
      <c r="B47" s="47" t="s">
        <v>82</v>
      </c>
      <c r="C47" s="360">
        <v>1.002001007E+18</v>
      </c>
      <c r="D47" s="48" t="s">
        <v>157</v>
      </c>
      <c r="E47" s="49" t="s">
        <v>322</v>
      </c>
      <c r="F47" s="49" t="s">
        <v>324</v>
      </c>
      <c r="G47" s="42">
        <f>IF(F47="I",IFERROR(VLOOKUP(D47,#REF!,5,FALSE),0),0)</f>
        <v>0</v>
      </c>
      <c r="H47" s="42">
        <f>IF(F47="I",IFERROR(VLOOKUP(D47,#REF!,3,FALSE),0),0)</f>
        <v>0</v>
      </c>
    </row>
    <row r="48" spans="1:8" s="50" customFormat="1" ht="12" customHeight="1">
      <c r="A48" s="47" t="s">
        <v>2</v>
      </c>
      <c r="B48" s="47" t="s">
        <v>82</v>
      </c>
      <c r="C48" s="360">
        <v>1.002001007E+18</v>
      </c>
      <c r="D48" s="48" t="s">
        <v>158</v>
      </c>
      <c r="E48" s="49" t="s">
        <v>322</v>
      </c>
      <c r="F48" s="49" t="s">
        <v>324</v>
      </c>
      <c r="G48" s="42">
        <f>IF(F48="I",IFERROR(VLOOKUP(D48,#REF!,5,FALSE),0),0)</f>
        <v>0</v>
      </c>
      <c r="H48" s="42">
        <f>IF(F48="I",IFERROR(VLOOKUP(D48,#REF!,3,FALSE),0),0)</f>
        <v>0</v>
      </c>
    </row>
    <row r="49" spans="1:8" s="50" customFormat="1" ht="12" customHeight="1">
      <c r="A49" s="47" t="s">
        <v>2</v>
      </c>
      <c r="B49" s="47" t="s">
        <v>82</v>
      </c>
      <c r="C49" s="360">
        <v>1.002001007E+18</v>
      </c>
      <c r="D49" s="48" t="s">
        <v>159</v>
      </c>
      <c r="E49" s="49" t="s">
        <v>322</v>
      </c>
      <c r="F49" s="49" t="s">
        <v>324</v>
      </c>
      <c r="G49" s="42">
        <f>IF(F49="I",IFERROR(VLOOKUP(D49,#REF!,5,FALSE),0),0)</f>
        <v>0</v>
      </c>
      <c r="H49" s="42">
        <f>IF(F49="I",IFERROR(VLOOKUP(D49,#REF!,3,FALSE),0),0)</f>
        <v>0</v>
      </c>
    </row>
    <row r="50" spans="1:8" s="50" customFormat="1" ht="12" customHeight="1">
      <c r="A50" s="47" t="s">
        <v>2</v>
      </c>
      <c r="B50" s="47" t="s">
        <v>82</v>
      </c>
      <c r="C50" s="360">
        <v>1.002001007E+18</v>
      </c>
      <c r="D50" s="48" t="s">
        <v>160</v>
      </c>
      <c r="E50" s="49" t="s">
        <v>322</v>
      </c>
      <c r="F50" s="49" t="s">
        <v>324</v>
      </c>
      <c r="G50" s="42">
        <f>IF(F50="I",IFERROR(VLOOKUP(D50,#REF!,5,FALSE),0),0)</f>
        <v>0</v>
      </c>
      <c r="H50" s="42">
        <f>IF(F50="I",IFERROR(VLOOKUP(D50,#REF!,3,FALSE),0),0)</f>
        <v>0</v>
      </c>
    </row>
    <row r="51" spans="1:8" s="50" customFormat="1" ht="12" customHeight="1">
      <c r="A51" s="47" t="s">
        <v>2</v>
      </c>
      <c r="B51" s="47" t="s">
        <v>82</v>
      </c>
      <c r="C51" s="360">
        <v>1.002001007E+18</v>
      </c>
      <c r="D51" s="48" t="s">
        <v>161</v>
      </c>
      <c r="E51" s="49" t="s">
        <v>322</v>
      </c>
      <c r="F51" s="49" t="s">
        <v>324</v>
      </c>
      <c r="G51" s="42">
        <f>IF(F51="I",IFERROR(VLOOKUP(D51,#REF!,5,FALSE),0),0)</f>
        <v>0</v>
      </c>
      <c r="H51" s="42">
        <f>IF(F51="I",IFERROR(VLOOKUP(D51,#REF!,3,FALSE),0),0)</f>
        <v>0</v>
      </c>
    </row>
    <row r="52" spans="1:8" s="50" customFormat="1" ht="12" customHeight="1">
      <c r="A52" s="47" t="s">
        <v>2</v>
      </c>
      <c r="B52" s="47" t="s">
        <v>82</v>
      </c>
      <c r="C52" s="360">
        <v>1.002001007E+18</v>
      </c>
      <c r="D52" s="48" t="s">
        <v>162</v>
      </c>
      <c r="E52" s="49" t="s">
        <v>322</v>
      </c>
      <c r="F52" s="49" t="s">
        <v>324</v>
      </c>
      <c r="G52" s="42">
        <f>IF(F52="I",IFERROR(VLOOKUP(D52,#REF!,5,FALSE),0),0)</f>
        <v>0</v>
      </c>
      <c r="H52" s="42">
        <f>IF(F52="I",IFERROR(VLOOKUP(D52,#REF!,3,FALSE),0),0)</f>
        <v>0</v>
      </c>
    </row>
    <row r="53" spans="1:8" s="50" customFormat="1" ht="12" customHeight="1">
      <c r="A53" s="47" t="s">
        <v>2</v>
      </c>
      <c r="B53" s="47" t="s">
        <v>82</v>
      </c>
      <c r="C53" s="360">
        <v>1.002001007E+18</v>
      </c>
      <c r="D53" s="48" t="s">
        <v>163</v>
      </c>
      <c r="E53" s="49" t="s">
        <v>322</v>
      </c>
      <c r="F53" s="49" t="s">
        <v>324</v>
      </c>
      <c r="G53" s="42">
        <f>IF(F53="I",IFERROR(VLOOKUP(D53,#REF!,5,FALSE),0),0)</f>
        <v>0</v>
      </c>
      <c r="H53" s="42">
        <f>IF(F53="I",IFERROR(VLOOKUP(D53,#REF!,3,FALSE),0),0)</f>
        <v>0</v>
      </c>
    </row>
    <row r="54" spans="1:8" s="50" customFormat="1" ht="12" customHeight="1">
      <c r="A54" s="47" t="s">
        <v>2</v>
      </c>
      <c r="B54" s="47" t="s">
        <v>82</v>
      </c>
      <c r="C54" s="360">
        <v>1.002001007E+18</v>
      </c>
      <c r="D54" s="48" t="s">
        <v>164</v>
      </c>
      <c r="E54" s="49" t="s">
        <v>322</v>
      </c>
      <c r="F54" s="49" t="s">
        <v>324</v>
      </c>
      <c r="G54" s="42">
        <f>IF(F54="I",IFERROR(VLOOKUP(D54,#REF!,5,FALSE),0),0)</f>
        <v>0</v>
      </c>
      <c r="H54" s="42">
        <f>IF(F54="I",IFERROR(VLOOKUP(D54,#REF!,3,FALSE),0),0)</f>
        <v>0</v>
      </c>
    </row>
    <row r="55" spans="1:8" s="50" customFormat="1" ht="12" customHeight="1">
      <c r="A55" s="47" t="s">
        <v>2</v>
      </c>
      <c r="B55" s="47" t="s">
        <v>82</v>
      </c>
      <c r="C55" s="360">
        <v>1.002001007E+18</v>
      </c>
      <c r="D55" s="48" t="s">
        <v>165</v>
      </c>
      <c r="E55" s="49" t="s">
        <v>322</v>
      </c>
      <c r="F55" s="49" t="s">
        <v>324</v>
      </c>
      <c r="G55" s="42">
        <f>IF(F55="I",IFERROR(VLOOKUP(D55,#REF!,5,FALSE),0),0)</f>
        <v>0</v>
      </c>
      <c r="H55" s="42">
        <f>IF(F55="I",IFERROR(VLOOKUP(D55,#REF!,3,FALSE),0),0)</f>
        <v>0</v>
      </c>
    </row>
    <row r="56" spans="1:8" s="50" customFormat="1" ht="12" customHeight="1">
      <c r="A56" s="47" t="s">
        <v>2</v>
      </c>
      <c r="B56" s="47" t="s">
        <v>82</v>
      </c>
      <c r="C56" s="360">
        <v>1.002001007E+18</v>
      </c>
      <c r="D56" s="48" t="s">
        <v>166</v>
      </c>
      <c r="E56" s="49" t="s">
        <v>322</v>
      </c>
      <c r="F56" s="49" t="s">
        <v>324</v>
      </c>
      <c r="G56" s="42">
        <f>IF(F56="I",IFERROR(VLOOKUP(D56,#REF!,5,FALSE),0),0)</f>
        <v>0</v>
      </c>
      <c r="H56" s="42">
        <f>IF(F56="I",IFERROR(VLOOKUP(D56,#REF!,3,FALSE),0),0)</f>
        <v>0</v>
      </c>
    </row>
    <row r="57" spans="1:8" s="50" customFormat="1" ht="12" customHeight="1">
      <c r="A57" s="47" t="s">
        <v>2</v>
      </c>
      <c r="B57" s="47" t="s">
        <v>82</v>
      </c>
      <c r="C57" s="360">
        <v>1.002001007E+18</v>
      </c>
      <c r="D57" s="48" t="s">
        <v>467</v>
      </c>
      <c r="E57" s="49" t="s">
        <v>322</v>
      </c>
      <c r="F57" s="49" t="s">
        <v>324</v>
      </c>
      <c r="G57" s="42">
        <f>IF(F57="I",IFERROR(VLOOKUP(D57,#REF!,5,FALSE),0),0)</f>
        <v>0</v>
      </c>
      <c r="H57" s="42">
        <f>IF(F57="I",IFERROR(VLOOKUP(D57,#REF!,3,FALSE),0),0)</f>
        <v>0</v>
      </c>
    </row>
    <row r="58" spans="1:8" s="50" customFormat="1" ht="12" customHeight="1">
      <c r="A58" s="47" t="s">
        <v>2</v>
      </c>
      <c r="B58" s="47" t="s">
        <v>82</v>
      </c>
      <c r="C58" s="360">
        <v>1.002001007E+18</v>
      </c>
      <c r="D58" s="48" t="s">
        <v>468</v>
      </c>
      <c r="E58" s="49" t="s">
        <v>322</v>
      </c>
      <c r="F58" s="49" t="s">
        <v>324</v>
      </c>
      <c r="G58" s="42">
        <f>IF(F58="I",IFERROR(VLOOKUP(D58,#REF!,5,FALSE),0),0)</f>
        <v>0</v>
      </c>
      <c r="H58" s="42">
        <f>IF(F58="I",IFERROR(VLOOKUP(D58,#REF!,3,FALSE),0),0)</f>
        <v>0</v>
      </c>
    </row>
    <row r="59" spans="1:8" s="50" customFormat="1" ht="12" customHeight="1">
      <c r="A59" s="47" t="s">
        <v>2</v>
      </c>
      <c r="B59" s="47" t="s">
        <v>82</v>
      </c>
      <c r="C59" s="360">
        <v>1.002001007E+18</v>
      </c>
      <c r="D59" s="48" t="s">
        <v>469</v>
      </c>
      <c r="E59" s="49" t="s">
        <v>322</v>
      </c>
      <c r="F59" s="49" t="s">
        <v>324</v>
      </c>
      <c r="G59" s="42">
        <f>IF(F59="I",IFERROR(VLOOKUP(D59,#REF!,5,FALSE),0),0)</f>
        <v>0</v>
      </c>
      <c r="H59" s="42">
        <f>IF(F59="I",IFERROR(VLOOKUP(D59,#REF!,3,FALSE),0),0)</f>
        <v>0</v>
      </c>
    </row>
    <row r="60" spans="1:8" s="50" customFormat="1" ht="12" customHeight="1">
      <c r="A60" s="47" t="s">
        <v>2</v>
      </c>
      <c r="B60" s="47" t="s">
        <v>82</v>
      </c>
      <c r="C60" s="360">
        <v>1.002001007E+18</v>
      </c>
      <c r="D60" s="48" t="s">
        <v>167</v>
      </c>
      <c r="E60" s="49" t="s">
        <v>322</v>
      </c>
      <c r="F60" s="49" t="s">
        <v>324</v>
      </c>
      <c r="G60" s="42">
        <f>IF(F60="I",IFERROR(VLOOKUP(D60,#REF!,5,FALSE),0),0)</f>
        <v>0</v>
      </c>
      <c r="H60" s="42">
        <f>IF(F60="I",IFERROR(VLOOKUP(D60,#REF!,3,FALSE),0),0)</f>
        <v>0</v>
      </c>
    </row>
    <row r="61" spans="1:8" s="50" customFormat="1" ht="12" customHeight="1">
      <c r="A61" s="47" t="s">
        <v>2</v>
      </c>
      <c r="B61" s="47" t="s">
        <v>82</v>
      </c>
      <c r="C61" s="360">
        <v>1.002001007E+18</v>
      </c>
      <c r="D61" s="48" t="s">
        <v>168</v>
      </c>
      <c r="E61" s="49" t="s">
        <v>322</v>
      </c>
      <c r="F61" s="49" t="s">
        <v>324</v>
      </c>
      <c r="G61" s="42">
        <f>IF(F61="I",IFERROR(VLOOKUP(D61,#REF!,5,FALSE),0),0)</f>
        <v>0</v>
      </c>
      <c r="H61" s="42">
        <f>IF(F61="I",IFERROR(VLOOKUP(D61,#REF!,3,FALSE),0),0)</f>
        <v>0</v>
      </c>
    </row>
    <row r="62" spans="1:8" s="50" customFormat="1" ht="12" customHeight="1">
      <c r="A62" s="47" t="s">
        <v>2</v>
      </c>
      <c r="B62" s="47" t="s">
        <v>82</v>
      </c>
      <c r="C62" s="360">
        <v>1.002001007E+18</v>
      </c>
      <c r="D62" s="48" t="s">
        <v>169</v>
      </c>
      <c r="E62" s="49" t="s">
        <v>322</v>
      </c>
      <c r="F62" s="49" t="s">
        <v>324</v>
      </c>
      <c r="G62" s="42">
        <f>IF(F62="I",IFERROR(VLOOKUP(D62,#REF!,5,FALSE),0),0)</f>
        <v>0</v>
      </c>
      <c r="H62" s="42">
        <f>IF(F62="I",IFERROR(VLOOKUP(D62,#REF!,3,FALSE),0),0)</f>
        <v>0</v>
      </c>
    </row>
    <row r="63" spans="1:8" s="50" customFormat="1" ht="12" customHeight="1">
      <c r="A63" s="47" t="s">
        <v>2</v>
      </c>
      <c r="B63" s="47" t="s">
        <v>82</v>
      </c>
      <c r="C63" s="360">
        <v>1.002001007E+18</v>
      </c>
      <c r="D63" s="48" t="s">
        <v>170</v>
      </c>
      <c r="E63" s="49" t="s">
        <v>322</v>
      </c>
      <c r="F63" s="49" t="s">
        <v>324</v>
      </c>
      <c r="G63" s="42">
        <f>IF(F63="I",IFERROR(VLOOKUP(D63,#REF!,5,FALSE),0),0)</f>
        <v>0</v>
      </c>
      <c r="H63" s="42">
        <f>IF(F63="I",IFERROR(VLOOKUP(D63,#REF!,3,FALSE),0),0)</f>
        <v>0</v>
      </c>
    </row>
    <row r="64" spans="1:8" s="50" customFormat="1" ht="12" customHeight="1">
      <c r="A64" s="47" t="s">
        <v>2</v>
      </c>
      <c r="B64" s="47" t="s">
        <v>82</v>
      </c>
      <c r="C64" s="360">
        <v>1.002001007E+18</v>
      </c>
      <c r="D64" s="48" t="s">
        <v>171</v>
      </c>
      <c r="E64" s="49" t="s">
        <v>322</v>
      </c>
      <c r="F64" s="49" t="s">
        <v>324</v>
      </c>
      <c r="G64" s="42">
        <f>IF(F64="I",IFERROR(VLOOKUP(D64,#REF!,5,FALSE),0),0)</f>
        <v>0</v>
      </c>
      <c r="H64" s="42">
        <f>IF(F64="I",IFERROR(VLOOKUP(D64,#REF!,3,FALSE),0),0)</f>
        <v>0</v>
      </c>
    </row>
    <row r="65" spans="1:8" s="50" customFormat="1" ht="12" customHeight="1">
      <c r="A65" s="47" t="s">
        <v>2</v>
      </c>
      <c r="B65" s="47" t="s">
        <v>82</v>
      </c>
      <c r="C65" s="360">
        <v>1.002001007E+18</v>
      </c>
      <c r="D65" s="48" t="s">
        <v>172</v>
      </c>
      <c r="E65" s="49" t="s">
        <v>322</v>
      </c>
      <c r="F65" s="49" t="s">
        <v>324</v>
      </c>
      <c r="G65" s="42">
        <f>IF(F65="I",IFERROR(VLOOKUP(D65,#REF!,5,FALSE),0),0)</f>
        <v>0</v>
      </c>
      <c r="H65" s="42">
        <f>IF(F65="I",IFERROR(VLOOKUP(D65,#REF!,3,FALSE),0),0)</f>
        <v>0</v>
      </c>
    </row>
    <row r="66" spans="1:8" s="50" customFormat="1" ht="12" customHeight="1">
      <c r="A66" s="47" t="s">
        <v>2</v>
      </c>
      <c r="B66" s="47" t="s">
        <v>82</v>
      </c>
      <c r="C66" s="360">
        <v>1.002001007E+18</v>
      </c>
      <c r="D66" s="48" t="s">
        <v>173</v>
      </c>
      <c r="E66" s="49" t="s">
        <v>322</v>
      </c>
      <c r="F66" s="49" t="s">
        <v>324</v>
      </c>
      <c r="G66" s="42">
        <f>IF(F66="I",IFERROR(VLOOKUP(D66,#REF!,5,FALSE),0),0)</f>
        <v>0</v>
      </c>
      <c r="H66" s="42">
        <f>IF(F66="I",IFERROR(VLOOKUP(D66,#REF!,3,FALSE),0),0)</f>
        <v>0</v>
      </c>
    </row>
    <row r="67" spans="1:8" s="50" customFormat="1" ht="12" customHeight="1">
      <c r="A67" s="47" t="s">
        <v>2</v>
      </c>
      <c r="B67" s="47" t="s">
        <v>82</v>
      </c>
      <c r="C67" s="360">
        <v>1.002001007E+18</v>
      </c>
      <c r="D67" s="48" t="s">
        <v>174</v>
      </c>
      <c r="E67" s="49" t="s">
        <v>322</v>
      </c>
      <c r="F67" s="49" t="s">
        <v>324</v>
      </c>
      <c r="G67" s="42">
        <f>IF(F67="I",IFERROR(VLOOKUP(D67,#REF!,5,FALSE),0),0)</f>
        <v>0</v>
      </c>
      <c r="H67" s="42">
        <f>IF(F67="I",IFERROR(VLOOKUP(D67,#REF!,3,FALSE),0),0)</f>
        <v>0</v>
      </c>
    </row>
    <row r="68" spans="1:8" s="50" customFormat="1" ht="12" customHeight="1">
      <c r="A68" s="47" t="s">
        <v>2</v>
      </c>
      <c r="B68" s="47" t="s">
        <v>82</v>
      </c>
      <c r="C68" s="360">
        <v>1.002001007E+18</v>
      </c>
      <c r="D68" s="48" t="s">
        <v>175</v>
      </c>
      <c r="E68" s="49" t="s">
        <v>322</v>
      </c>
      <c r="F68" s="49" t="s">
        <v>324</v>
      </c>
      <c r="G68" s="42">
        <f>IF(F68="I",IFERROR(VLOOKUP(D68,#REF!,5,FALSE),0),0)</f>
        <v>0</v>
      </c>
      <c r="H68" s="42">
        <f>IF(F68="I",IFERROR(VLOOKUP(D68,#REF!,3,FALSE),0),0)</f>
        <v>0</v>
      </c>
    </row>
    <row r="69" spans="1:8" s="50" customFormat="1" ht="12" customHeight="1">
      <c r="A69" s="47" t="s">
        <v>2</v>
      </c>
      <c r="B69" s="47" t="s">
        <v>82</v>
      </c>
      <c r="C69" s="360">
        <v>1.002001007E+18</v>
      </c>
      <c r="D69" s="48" t="s">
        <v>176</v>
      </c>
      <c r="E69" s="49" t="s">
        <v>322</v>
      </c>
      <c r="F69" s="49" t="s">
        <v>324</v>
      </c>
      <c r="G69" s="42">
        <f>IF(F69="I",IFERROR(VLOOKUP(D69,#REF!,5,FALSE),0),0)</f>
        <v>0</v>
      </c>
      <c r="H69" s="42">
        <f>IF(F69="I",IFERROR(VLOOKUP(D69,#REF!,3,FALSE),0),0)</f>
        <v>0</v>
      </c>
    </row>
    <row r="70" spans="1:8" s="50" customFormat="1" ht="12" customHeight="1">
      <c r="A70" s="47" t="s">
        <v>2</v>
      </c>
      <c r="B70" s="47" t="s">
        <v>82</v>
      </c>
      <c r="C70" s="360">
        <v>1.002001007E+18</v>
      </c>
      <c r="D70" s="48" t="s">
        <v>177</v>
      </c>
      <c r="E70" s="49" t="s">
        <v>322</v>
      </c>
      <c r="F70" s="49" t="s">
        <v>324</v>
      </c>
      <c r="G70" s="42">
        <f>IF(F70="I",IFERROR(VLOOKUP(D70,#REF!,5,FALSE),0),0)</f>
        <v>0</v>
      </c>
      <c r="H70" s="42">
        <f>IF(F70="I",IFERROR(VLOOKUP(D70,#REF!,3,FALSE),0),0)</f>
        <v>0</v>
      </c>
    </row>
    <row r="71" spans="1:8" s="50" customFormat="1" ht="12" customHeight="1">
      <c r="A71" s="47" t="s">
        <v>2</v>
      </c>
      <c r="B71" s="47" t="s">
        <v>82</v>
      </c>
      <c r="C71" s="360">
        <v>1.002001007E+18</v>
      </c>
      <c r="D71" s="48" t="s">
        <v>178</v>
      </c>
      <c r="E71" s="49" t="s">
        <v>322</v>
      </c>
      <c r="F71" s="49" t="s">
        <v>324</v>
      </c>
      <c r="G71" s="42">
        <f>IF(F71="I",IFERROR(VLOOKUP(D71,#REF!,5,FALSE),0),0)</f>
        <v>0</v>
      </c>
      <c r="H71" s="42">
        <f>IF(F71="I",IFERROR(VLOOKUP(D71,#REF!,3,FALSE),0),0)</f>
        <v>0</v>
      </c>
    </row>
    <row r="72" spans="1:8" s="50" customFormat="1" ht="12" customHeight="1">
      <c r="A72" s="47" t="s">
        <v>2</v>
      </c>
      <c r="B72" s="47" t="s">
        <v>82</v>
      </c>
      <c r="C72" s="360">
        <v>1.002001007E+18</v>
      </c>
      <c r="D72" s="48" t="s">
        <v>179</v>
      </c>
      <c r="E72" s="49" t="s">
        <v>322</v>
      </c>
      <c r="F72" s="49" t="s">
        <v>324</v>
      </c>
      <c r="G72" s="42">
        <f>IF(F72="I",IFERROR(VLOOKUP(D72,#REF!,5,FALSE),0),0)</f>
        <v>0</v>
      </c>
      <c r="H72" s="42">
        <f>IF(F72="I",IFERROR(VLOOKUP(D72,#REF!,3,FALSE),0),0)</f>
        <v>0</v>
      </c>
    </row>
    <row r="73" spans="1:8" s="50" customFormat="1" ht="12" customHeight="1">
      <c r="A73" s="47" t="s">
        <v>2</v>
      </c>
      <c r="B73" s="47" t="s">
        <v>82</v>
      </c>
      <c r="C73" s="360">
        <v>1.002001007E+18</v>
      </c>
      <c r="D73" s="48" t="s">
        <v>180</v>
      </c>
      <c r="E73" s="49" t="s">
        <v>322</v>
      </c>
      <c r="F73" s="49" t="s">
        <v>324</v>
      </c>
      <c r="G73" s="42">
        <f>IF(F73="I",IFERROR(VLOOKUP(D73,#REF!,5,FALSE),0),0)</f>
        <v>0</v>
      </c>
      <c r="H73" s="42">
        <f>IF(F73="I",IFERROR(VLOOKUP(D73,#REF!,3,FALSE),0),0)</f>
        <v>0</v>
      </c>
    </row>
    <row r="74" spans="1:8" s="50" customFormat="1" ht="12" customHeight="1">
      <c r="A74" s="47" t="s">
        <v>2</v>
      </c>
      <c r="B74" s="47" t="s">
        <v>82</v>
      </c>
      <c r="C74" s="360">
        <v>1.002001007E+18</v>
      </c>
      <c r="D74" s="48" t="s">
        <v>181</v>
      </c>
      <c r="E74" s="49" t="s">
        <v>322</v>
      </c>
      <c r="F74" s="49" t="s">
        <v>324</v>
      </c>
      <c r="G74" s="42">
        <f>IF(F74="I",IFERROR(VLOOKUP(D74,#REF!,5,FALSE),0),0)</f>
        <v>0</v>
      </c>
      <c r="H74" s="42">
        <f>IF(F74="I",IFERROR(VLOOKUP(D74,#REF!,3,FALSE),0),0)</f>
        <v>0</v>
      </c>
    </row>
    <row r="75" spans="1:8" s="50" customFormat="1" ht="12" customHeight="1">
      <c r="A75" s="47" t="s">
        <v>2</v>
      </c>
      <c r="B75" s="47" t="s">
        <v>82</v>
      </c>
      <c r="C75" s="360">
        <v>1.002001007E+18</v>
      </c>
      <c r="D75" s="48" t="s">
        <v>182</v>
      </c>
      <c r="E75" s="49" t="s">
        <v>322</v>
      </c>
      <c r="F75" s="49" t="s">
        <v>324</v>
      </c>
      <c r="G75" s="42">
        <f>IF(F75="I",IFERROR(VLOOKUP(D75,#REF!,5,FALSE),0),0)</f>
        <v>0</v>
      </c>
      <c r="H75" s="42">
        <f>IF(F75="I",IFERROR(VLOOKUP(D75,#REF!,3,FALSE),0),0)</f>
        <v>0</v>
      </c>
    </row>
    <row r="76" spans="1:8" s="50" customFormat="1" ht="12" customHeight="1">
      <c r="A76" s="47" t="s">
        <v>2</v>
      </c>
      <c r="B76" s="47" t="s">
        <v>82</v>
      </c>
      <c r="C76" s="360">
        <v>1.002001007E+18</v>
      </c>
      <c r="D76" s="48" t="s">
        <v>183</v>
      </c>
      <c r="E76" s="49" t="s">
        <v>322</v>
      </c>
      <c r="F76" s="49" t="s">
        <v>324</v>
      </c>
      <c r="G76" s="42">
        <f>IF(F76="I",IFERROR(VLOOKUP(D76,#REF!,5,FALSE),0),0)</f>
        <v>0</v>
      </c>
      <c r="H76" s="42">
        <f>IF(F76="I",IFERROR(VLOOKUP(D76,#REF!,3,FALSE),0),0)</f>
        <v>0</v>
      </c>
    </row>
    <row r="77" spans="1:8" s="50" customFormat="1" ht="12" customHeight="1">
      <c r="A77" s="47" t="s">
        <v>2</v>
      </c>
      <c r="B77" s="47" t="s">
        <v>82</v>
      </c>
      <c r="C77" s="360">
        <v>1.002001007E+18</v>
      </c>
      <c r="D77" s="48" t="s">
        <v>184</v>
      </c>
      <c r="E77" s="49" t="s">
        <v>322</v>
      </c>
      <c r="F77" s="49" t="s">
        <v>324</v>
      </c>
      <c r="G77" s="42">
        <f>IF(F77="I",IFERROR(VLOOKUP(D77,#REF!,5,FALSE),0),0)</f>
        <v>0</v>
      </c>
      <c r="H77" s="42">
        <f>IF(F77="I",IFERROR(VLOOKUP(D77,#REF!,3,FALSE),0),0)</f>
        <v>0</v>
      </c>
    </row>
    <row r="78" spans="1:8" s="50" customFormat="1" ht="12" customHeight="1">
      <c r="A78" s="47" t="s">
        <v>2</v>
      </c>
      <c r="B78" s="47" t="s">
        <v>82</v>
      </c>
      <c r="C78" s="360">
        <v>1.002001007E+18</v>
      </c>
      <c r="D78" s="48" t="s">
        <v>185</v>
      </c>
      <c r="E78" s="49" t="s">
        <v>322</v>
      </c>
      <c r="F78" s="49" t="s">
        <v>324</v>
      </c>
      <c r="G78" s="42">
        <f>IF(F78="I",IFERROR(VLOOKUP(D78,#REF!,5,FALSE),0),0)</f>
        <v>0</v>
      </c>
      <c r="H78" s="42">
        <f>IF(F78="I",IFERROR(VLOOKUP(D78,#REF!,3,FALSE),0),0)</f>
        <v>0</v>
      </c>
    </row>
    <row r="79" spans="1:8" s="50" customFormat="1" ht="12" customHeight="1">
      <c r="A79" s="47" t="s">
        <v>2</v>
      </c>
      <c r="B79" s="47" t="s">
        <v>82</v>
      </c>
      <c r="C79" s="360">
        <v>1.002001007E+18</v>
      </c>
      <c r="D79" s="48" t="s">
        <v>186</v>
      </c>
      <c r="E79" s="49" t="s">
        <v>322</v>
      </c>
      <c r="F79" s="49" t="s">
        <v>324</v>
      </c>
      <c r="G79" s="42">
        <f>IF(F79="I",IFERROR(VLOOKUP(D79,#REF!,5,FALSE),0),0)</f>
        <v>0</v>
      </c>
      <c r="H79" s="42">
        <f>IF(F79="I",IFERROR(VLOOKUP(D79,#REF!,3,FALSE),0),0)</f>
        <v>0</v>
      </c>
    </row>
    <row r="80" spans="1:8" s="50" customFormat="1" ht="12" customHeight="1">
      <c r="A80" s="47" t="s">
        <v>2</v>
      </c>
      <c r="B80" s="47" t="s">
        <v>82</v>
      </c>
      <c r="C80" s="360">
        <v>1.002001007E+18</v>
      </c>
      <c r="D80" s="48" t="s">
        <v>187</v>
      </c>
      <c r="E80" s="49" t="s">
        <v>322</v>
      </c>
      <c r="F80" s="49" t="s">
        <v>324</v>
      </c>
      <c r="G80" s="42">
        <f>IF(F80="I",IFERROR(VLOOKUP(D80,#REF!,5,FALSE),0),0)</f>
        <v>0</v>
      </c>
      <c r="H80" s="42">
        <f>IF(F80="I",IFERROR(VLOOKUP(D80,#REF!,3,FALSE),0),0)</f>
        <v>0</v>
      </c>
    </row>
    <row r="81" spans="1:8" s="50" customFormat="1" ht="12" customHeight="1">
      <c r="A81" s="47" t="s">
        <v>2</v>
      </c>
      <c r="B81" s="47" t="s">
        <v>82</v>
      </c>
      <c r="C81" s="360">
        <v>1.002001007E+18</v>
      </c>
      <c r="D81" s="48" t="s">
        <v>188</v>
      </c>
      <c r="E81" s="49" t="s">
        <v>322</v>
      </c>
      <c r="F81" s="49" t="s">
        <v>324</v>
      </c>
      <c r="G81" s="42">
        <f>IF(F81="I",IFERROR(VLOOKUP(D81,#REF!,5,FALSE),0),0)</f>
        <v>0</v>
      </c>
      <c r="H81" s="42">
        <f>IF(F81="I",IFERROR(VLOOKUP(D81,#REF!,3,FALSE),0),0)</f>
        <v>0</v>
      </c>
    </row>
    <row r="82" spans="1:8" s="50" customFormat="1" ht="12" customHeight="1">
      <c r="A82" s="47" t="s">
        <v>2</v>
      </c>
      <c r="B82" s="47" t="s">
        <v>82</v>
      </c>
      <c r="C82" s="360">
        <v>1.002001007E+18</v>
      </c>
      <c r="D82" s="48" t="s">
        <v>189</v>
      </c>
      <c r="E82" s="49" t="s">
        <v>322</v>
      </c>
      <c r="F82" s="49" t="s">
        <v>324</v>
      </c>
      <c r="G82" s="42">
        <f>IF(F82="I",IFERROR(VLOOKUP(D82,#REF!,5,FALSE),0),0)</f>
        <v>0</v>
      </c>
      <c r="H82" s="42">
        <f>IF(F82="I",IFERROR(VLOOKUP(D82,#REF!,3,FALSE),0),0)</f>
        <v>0</v>
      </c>
    </row>
    <row r="83" spans="1:8" s="50" customFormat="1" ht="12" customHeight="1">
      <c r="A83" s="47" t="s">
        <v>2</v>
      </c>
      <c r="B83" s="47" t="s">
        <v>82</v>
      </c>
      <c r="C83" s="360">
        <v>1.002001007E+18</v>
      </c>
      <c r="D83" s="48" t="s">
        <v>190</v>
      </c>
      <c r="E83" s="49" t="s">
        <v>322</v>
      </c>
      <c r="F83" s="49" t="s">
        <v>324</v>
      </c>
      <c r="G83" s="42">
        <f>IF(F83="I",IFERROR(VLOOKUP(D83,#REF!,5,FALSE),0),0)</f>
        <v>0</v>
      </c>
      <c r="H83" s="42">
        <f>IF(F83="I",IFERROR(VLOOKUP(D83,#REF!,3,FALSE),0),0)</f>
        <v>0</v>
      </c>
    </row>
    <row r="84" spans="1:8" s="50" customFormat="1" ht="12" customHeight="1">
      <c r="A84" s="47" t="s">
        <v>2</v>
      </c>
      <c r="B84" s="47" t="s">
        <v>82</v>
      </c>
      <c r="C84" s="360">
        <v>1.002001007E+18</v>
      </c>
      <c r="D84" s="48" t="s">
        <v>191</v>
      </c>
      <c r="E84" s="49" t="s">
        <v>322</v>
      </c>
      <c r="F84" s="49" t="s">
        <v>324</v>
      </c>
      <c r="G84" s="42">
        <f>IF(F84="I",IFERROR(VLOOKUP(D84,#REF!,5,FALSE),0),0)</f>
        <v>0</v>
      </c>
      <c r="H84" s="42">
        <f>IF(F84="I",IFERROR(VLOOKUP(D84,#REF!,3,FALSE),0),0)</f>
        <v>0</v>
      </c>
    </row>
    <row r="85" spans="1:8" s="50" customFormat="1" ht="12" customHeight="1">
      <c r="A85" s="47" t="s">
        <v>2</v>
      </c>
      <c r="B85" s="47" t="s">
        <v>82</v>
      </c>
      <c r="C85" s="360">
        <v>1.002001007E+18</v>
      </c>
      <c r="D85" s="48" t="s">
        <v>192</v>
      </c>
      <c r="E85" s="49" t="s">
        <v>322</v>
      </c>
      <c r="F85" s="49" t="s">
        <v>324</v>
      </c>
      <c r="G85" s="42">
        <f>IF(F85="I",IFERROR(VLOOKUP(D85,#REF!,5,FALSE),0),0)</f>
        <v>0</v>
      </c>
      <c r="H85" s="42">
        <f>IF(F85="I",IFERROR(VLOOKUP(D85,#REF!,3,FALSE),0),0)</f>
        <v>0</v>
      </c>
    </row>
    <row r="86" spans="1:8" s="50" customFormat="1" ht="12" customHeight="1">
      <c r="A86" s="47" t="s">
        <v>2</v>
      </c>
      <c r="B86" s="47" t="s">
        <v>82</v>
      </c>
      <c r="C86" s="360">
        <v>1.002001007E+18</v>
      </c>
      <c r="D86" s="48" t="s">
        <v>193</v>
      </c>
      <c r="E86" s="49" t="s">
        <v>322</v>
      </c>
      <c r="F86" s="49" t="s">
        <v>324</v>
      </c>
      <c r="G86" s="42">
        <f>IF(F86="I",IFERROR(VLOOKUP(D86,#REF!,5,FALSE),0),0)</f>
        <v>0</v>
      </c>
      <c r="H86" s="42">
        <f>IF(F86="I",IFERROR(VLOOKUP(D86,#REF!,3,FALSE),0),0)</f>
        <v>0</v>
      </c>
    </row>
    <row r="87" spans="1:8" s="50" customFormat="1" ht="12" customHeight="1">
      <c r="A87" s="47" t="s">
        <v>2</v>
      </c>
      <c r="B87" s="47" t="s">
        <v>82</v>
      </c>
      <c r="C87" s="360">
        <v>1.002001007E+18</v>
      </c>
      <c r="D87" s="48" t="s">
        <v>194</v>
      </c>
      <c r="E87" s="49" t="s">
        <v>322</v>
      </c>
      <c r="F87" s="49" t="s">
        <v>324</v>
      </c>
      <c r="G87" s="42">
        <f>IF(F87="I",IFERROR(VLOOKUP(D87,#REF!,5,FALSE),0),0)</f>
        <v>0</v>
      </c>
      <c r="H87" s="42">
        <f>IF(F87="I",IFERROR(VLOOKUP(D87,#REF!,3,FALSE),0),0)</f>
        <v>0</v>
      </c>
    </row>
    <row r="88" spans="1:8" s="50" customFormat="1" ht="12" customHeight="1">
      <c r="A88" s="47" t="s">
        <v>2</v>
      </c>
      <c r="B88" s="47" t="s">
        <v>82</v>
      </c>
      <c r="C88" s="360">
        <v>1.002001007E+18</v>
      </c>
      <c r="D88" s="48" t="s">
        <v>195</v>
      </c>
      <c r="E88" s="49" t="s">
        <v>322</v>
      </c>
      <c r="F88" s="49" t="s">
        <v>324</v>
      </c>
      <c r="G88" s="42">
        <f>IF(F88="I",IFERROR(VLOOKUP(D88,#REF!,5,FALSE),0),0)</f>
        <v>0</v>
      </c>
      <c r="H88" s="42">
        <f>IF(F88="I",IFERROR(VLOOKUP(D88,#REF!,3,FALSE),0),0)</f>
        <v>0</v>
      </c>
    </row>
    <row r="89" spans="1:8" s="50" customFormat="1" ht="12" customHeight="1">
      <c r="A89" s="47" t="s">
        <v>2</v>
      </c>
      <c r="B89" s="47" t="s">
        <v>82</v>
      </c>
      <c r="C89" s="360">
        <v>1.002001007E+18</v>
      </c>
      <c r="D89" s="48" t="s">
        <v>196</v>
      </c>
      <c r="E89" s="49" t="s">
        <v>322</v>
      </c>
      <c r="F89" s="49" t="s">
        <v>324</v>
      </c>
      <c r="G89" s="42">
        <f>IF(F89="I",IFERROR(VLOOKUP(D89,#REF!,5,FALSE),0),0)</f>
        <v>0</v>
      </c>
      <c r="H89" s="42">
        <f>IF(F89="I",IFERROR(VLOOKUP(D89,#REF!,3,FALSE),0),0)</f>
        <v>0</v>
      </c>
    </row>
    <row r="90" spans="1:8" s="50" customFormat="1" ht="12" customHeight="1">
      <c r="A90" s="47" t="s">
        <v>2</v>
      </c>
      <c r="B90" s="47" t="s">
        <v>82</v>
      </c>
      <c r="C90" s="360">
        <v>1.002001007E+18</v>
      </c>
      <c r="D90" s="48" t="s">
        <v>197</v>
      </c>
      <c r="E90" s="49" t="s">
        <v>322</v>
      </c>
      <c r="F90" s="49" t="s">
        <v>324</v>
      </c>
      <c r="G90" s="42">
        <f>IF(F90="I",IFERROR(VLOOKUP(D90,#REF!,5,FALSE),0),0)</f>
        <v>0</v>
      </c>
      <c r="H90" s="42">
        <f>IF(F90="I",IFERROR(VLOOKUP(D90,#REF!,3,FALSE),0),0)</f>
        <v>0</v>
      </c>
    </row>
    <row r="91" spans="1:8" s="50" customFormat="1" ht="12" customHeight="1">
      <c r="A91" s="47" t="s">
        <v>2</v>
      </c>
      <c r="B91" s="47" t="s">
        <v>82</v>
      </c>
      <c r="C91" s="360">
        <v>1.002001007E+18</v>
      </c>
      <c r="D91" s="48" t="s">
        <v>198</v>
      </c>
      <c r="E91" s="49" t="s">
        <v>322</v>
      </c>
      <c r="F91" s="49" t="s">
        <v>324</v>
      </c>
      <c r="G91" s="42">
        <f>IF(F91="I",IFERROR(VLOOKUP(D91,#REF!,5,FALSE),0),0)</f>
        <v>0</v>
      </c>
      <c r="H91" s="42">
        <f>IF(F91="I",IFERROR(VLOOKUP(D91,#REF!,3,FALSE),0),0)</f>
        <v>0</v>
      </c>
    </row>
    <row r="92" spans="1:8" s="50" customFormat="1" ht="12" customHeight="1">
      <c r="A92" s="47" t="s">
        <v>2</v>
      </c>
      <c r="B92" s="47" t="s">
        <v>82</v>
      </c>
      <c r="C92" s="360">
        <v>1.002001007E+18</v>
      </c>
      <c r="D92" s="48" t="s">
        <v>199</v>
      </c>
      <c r="E92" s="49" t="s">
        <v>322</v>
      </c>
      <c r="F92" s="49" t="s">
        <v>324</v>
      </c>
      <c r="G92" s="42">
        <f>IF(F92="I",IFERROR(VLOOKUP(D92,#REF!,5,FALSE),0),0)</f>
        <v>0</v>
      </c>
      <c r="H92" s="42">
        <f>IF(F92="I",IFERROR(VLOOKUP(D92,#REF!,3,FALSE),0),0)</f>
        <v>0</v>
      </c>
    </row>
    <row r="93" spans="1:8" s="50" customFormat="1" ht="12" customHeight="1">
      <c r="A93" s="47" t="s">
        <v>2</v>
      </c>
      <c r="B93" s="47" t="s">
        <v>82</v>
      </c>
      <c r="C93" s="360">
        <v>1.002001007E+18</v>
      </c>
      <c r="D93" s="48" t="s">
        <v>200</v>
      </c>
      <c r="E93" s="49" t="s">
        <v>322</v>
      </c>
      <c r="F93" s="49" t="s">
        <v>324</v>
      </c>
      <c r="G93" s="42">
        <f>IF(F93="I",IFERROR(VLOOKUP(D93,#REF!,5,FALSE),0),0)</f>
        <v>0</v>
      </c>
      <c r="H93" s="42">
        <f>IF(F93="I",IFERROR(VLOOKUP(D93,#REF!,3,FALSE),0),0)</f>
        <v>0</v>
      </c>
    </row>
    <row r="94" spans="1:8" s="50" customFormat="1" ht="12" customHeight="1">
      <c r="A94" s="47" t="s">
        <v>2</v>
      </c>
      <c r="B94" s="47" t="s">
        <v>82</v>
      </c>
      <c r="C94" s="360">
        <v>1.002001007E+18</v>
      </c>
      <c r="D94" s="48" t="s">
        <v>201</v>
      </c>
      <c r="E94" s="49" t="s">
        <v>322</v>
      </c>
      <c r="F94" s="49" t="s">
        <v>324</v>
      </c>
      <c r="G94" s="42">
        <f>IF(F94="I",IFERROR(VLOOKUP(D94,#REF!,5,FALSE),0),0)</f>
        <v>0</v>
      </c>
      <c r="H94" s="42">
        <f>IF(F94="I",IFERROR(VLOOKUP(D94,#REF!,3,FALSE),0),0)</f>
        <v>0</v>
      </c>
    </row>
    <row r="95" spans="1:8" s="50" customFormat="1" ht="12" customHeight="1">
      <c r="A95" s="47" t="s">
        <v>2</v>
      </c>
      <c r="B95" s="47" t="s">
        <v>82</v>
      </c>
      <c r="C95" s="360">
        <v>1.002001007E+18</v>
      </c>
      <c r="D95" s="48" t="s">
        <v>202</v>
      </c>
      <c r="E95" s="49" t="s">
        <v>322</v>
      </c>
      <c r="F95" s="49" t="s">
        <v>324</v>
      </c>
      <c r="G95" s="42">
        <f>IF(F95="I",IFERROR(VLOOKUP(D95,#REF!,5,FALSE),0),0)</f>
        <v>0</v>
      </c>
      <c r="H95" s="42">
        <f>IF(F95="I",IFERROR(VLOOKUP(D95,#REF!,3,FALSE),0),0)</f>
        <v>0</v>
      </c>
    </row>
    <row r="96" spans="1:8" s="50" customFormat="1" ht="12" customHeight="1">
      <c r="A96" s="47" t="s">
        <v>2</v>
      </c>
      <c r="B96" s="47" t="s">
        <v>82</v>
      </c>
      <c r="C96" s="360">
        <v>1.002001007E+18</v>
      </c>
      <c r="D96" s="48" t="s">
        <v>203</v>
      </c>
      <c r="E96" s="49" t="s">
        <v>322</v>
      </c>
      <c r="F96" s="49" t="s">
        <v>324</v>
      </c>
      <c r="G96" s="42">
        <f>IF(F96="I",IFERROR(VLOOKUP(D96,#REF!,5,FALSE),0),0)</f>
        <v>0</v>
      </c>
      <c r="H96" s="42">
        <f>IF(F96="I",IFERROR(VLOOKUP(D96,#REF!,3,FALSE),0),0)</f>
        <v>0</v>
      </c>
    </row>
    <row r="97" spans="1:8" s="50" customFormat="1" ht="12" customHeight="1">
      <c r="A97" s="47" t="s">
        <v>2</v>
      </c>
      <c r="B97" s="47" t="s">
        <v>82</v>
      </c>
      <c r="C97" s="360">
        <v>1.002001007E+18</v>
      </c>
      <c r="D97" s="48" t="s">
        <v>204</v>
      </c>
      <c r="E97" s="49" t="s">
        <v>322</v>
      </c>
      <c r="F97" s="49" t="s">
        <v>324</v>
      </c>
      <c r="G97" s="42">
        <f>IF(F97="I",IFERROR(VLOOKUP(D97,#REF!,5,FALSE),0),0)</f>
        <v>0</v>
      </c>
      <c r="H97" s="42">
        <f>IF(F97="I",IFERROR(VLOOKUP(D97,#REF!,3,FALSE),0),0)</f>
        <v>0</v>
      </c>
    </row>
    <row r="98" spans="1:8" s="50" customFormat="1" ht="12" customHeight="1">
      <c r="A98" s="47" t="s">
        <v>2</v>
      </c>
      <c r="B98" s="47" t="s">
        <v>82</v>
      </c>
      <c r="C98" s="360">
        <v>1.002001007E+18</v>
      </c>
      <c r="D98" s="48" t="s">
        <v>205</v>
      </c>
      <c r="E98" s="49" t="s">
        <v>322</v>
      </c>
      <c r="F98" s="49" t="s">
        <v>324</v>
      </c>
      <c r="G98" s="42">
        <f>IF(F98="I",IFERROR(VLOOKUP(D98,#REF!,5,FALSE),0),0)</f>
        <v>0</v>
      </c>
      <c r="H98" s="42">
        <f>IF(F98="I",IFERROR(VLOOKUP(D98,#REF!,3,FALSE),0),0)</f>
        <v>0</v>
      </c>
    </row>
    <row r="99" spans="1:8" s="50" customFormat="1" ht="12" customHeight="1">
      <c r="A99" s="47" t="s">
        <v>2</v>
      </c>
      <c r="B99" s="47" t="s">
        <v>82</v>
      </c>
      <c r="C99" s="360">
        <v>1.002001007E+18</v>
      </c>
      <c r="D99" s="48" t="s">
        <v>206</v>
      </c>
      <c r="E99" s="49" t="s">
        <v>322</v>
      </c>
      <c r="F99" s="49" t="s">
        <v>324</v>
      </c>
      <c r="G99" s="42">
        <f>IF(F99="I",IFERROR(VLOOKUP(D99,#REF!,5,FALSE),0),0)</f>
        <v>0</v>
      </c>
      <c r="H99" s="42">
        <f>IF(F99="I",IFERROR(VLOOKUP(D99,#REF!,3,FALSE),0),0)</f>
        <v>0</v>
      </c>
    </row>
    <row r="100" spans="1:8" s="50" customFormat="1" ht="12" customHeight="1">
      <c r="A100" s="47" t="s">
        <v>2</v>
      </c>
      <c r="B100" s="47" t="s">
        <v>82</v>
      </c>
      <c r="C100" s="360">
        <v>1.002001007E+18</v>
      </c>
      <c r="D100" s="48" t="s">
        <v>207</v>
      </c>
      <c r="E100" s="49" t="s">
        <v>322</v>
      </c>
      <c r="F100" s="49" t="s">
        <v>324</v>
      </c>
      <c r="G100" s="42">
        <f>IF(F100="I",IFERROR(VLOOKUP(D100,#REF!,5,FALSE),0),0)</f>
        <v>0</v>
      </c>
      <c r="H100" s="42">
        <f>IF(F100="I",IFERROR(VLOOKUP(D100,#REF!,3,FALSE),0),0)</f>
        <v>0</v>
      </c>
    </row>
    <row r="101" spans="1:8" s="50" customFormat="1" ht="12" customHeight="1">
      <c r="A101" s="47" t="s">
        <v>2</v>
      </c>
      <c r="B101" s="47" t="s">
        <v>82</v>
      </c>
      <c r="C101" s="360">
        <v>1.002001007E+18</v>
      </c>
      <c r="D101" s="48" t="s">
        <v>208</v>
      </c>
      <c r="E101" s="49" t="s">
        <v>322</v>
      </c>
      <c r="F101" s="49" t="s">
        <v>324</v>
      </c>
      <c r="G101" s="42">
        <f>IF(F101="I",IFERROR(VLOOKUP(D101,#REF!,5,FALSE),0),0)</f>
        <v>0</v>
      </c>
      <c r="H101" s="42">
        <f>IF(F101="I",IFERROR(VLOOKUP(D101,#REF!,3,FALSE),0),0)</f>
        <v>0</v>
      </c>
    </row>
    <row r="102" spans="1:8" s="50" customFormat="1" ht="12" customHeight="1">
      <c r="A102" s="47" t="s">
        <v>2</v>
      </c>
      <c r="B102" s="47" t="s">
        <v>82</v>
      </c>
      <c r="C102" s="360">
        <v>1.002001007E+18</v>
      </c>
      <c r="D102" s="48" t="s">
        <v>209</v>
      </c>
      <c r="E102" s="49" t="s">
        <v>322</v>
      </c>
      <c r="F102" s="49" t="s">
        <v>324</v>
      </c>
      <c r="G102" s="42">
        <f>IF(F102="I",IFERROR(VLOOKUP(D102,#REF!,5,FALSE),0),0)</f>
        <v>0</v>
      </c>
      <c r="H102" s="42">
        <f>IF(F102="I",IFERROR(VLOOKUP(D102,#REF!,3,FALSE),0),0)</f>
        <v>0</v>
      </c>
    </row>
    <row r="103" spans="1:8" s="50" customFormat="1" ht="12" customHeight="1">
      <c r="A103" s="47" t="s">
        <v>2</v>
      </c>
      <c r="B103" s="47" t="s">
        <v>82</v>
      </c>
      <c r="C103" s="360">
        <v>1.002001007E+18</v>
      </c>
      <c r="D103" s="48" t="s">
        <v>210</v>
      </c>
      <c r="E103" s="49" t="s">
        <v>322</v>
      </c>
      <c r="F103" s="49" t="s">
        <v>324</v>
      </c>
      <c r="G103" s="42">
        <f>IF(F103="I",IFERROR(VLOOKUP(D103,#REF!,5,FALSE),0),0)</f>
        <v>0</v>
      </c>
      <c r="H103" s="42">
        <f>IF(F103="I",IFERROR(VLOOKUP(D103,#REF!,3,FALSE),0),0)</f>
        <v>0</v>
      </c>
    </row>
    <row r="104" spans="1:8" s="50" customFormat="1" ht="12" customHeight="1">
      <c r="A104" s="47" t="s">
        <v>2</v>
      </c>
      <c r="B104" s="47" t="s">
        <v>82</v>
      </c>
      <c r="C104" s="360">
        <v>1.002001007E+18</v>
      </c>
      <c r="D104" s="48" t="s">
        <v>211</v>
      </c>
      <c r="E104" s="49" t="s">
        <v>322</v>
      </c>
      <c r="F104" s="49" t="s">
        <v>324</v>
      </c>
      <c r="G104" s="42">
        <f>IF(F104="I",IFERROR(VLOOKUP(D104,#REF!,5,FALSE),0),0)</f>
        <v>0</v>
      </c>
      <c r="H104" s="42">
        <f>IF(F104="I",IFERROR(VLOOKUP(D104,#REF!,3,FALSE),0),0)</f>
        <v>0</v>
      </c>
    </row>
    <row r="105" spans="1:8" s="50" customFormat="1" ht="12" customHeight="1">
      <c r="A105" s="47" t="s">
        <v>2</v>
      </c>
      <c r="B105" s="47" t="s">
        <v>82</v>
      </c>
      <c r="C105" s="360">
        <v>1.002001007E+18</v>
      </c>
      <c r="D105" s="48" t="s">
        <v>212</v>
      </c>
      <c r="E105" s="49" t="s">
        <v>322</v>
      </c>
      <c r="F105" s="49" t="s">
        <v>324</v>
      </c>
      <c r="G105" s="42">
        <f>IF(F105="I",IFERROR(VLOOKUP(D105,#REF!,5,FALSE),0),0)</f>
        <v>0</v>
      </c>
      <c r="H105" s="42">
        <f>IF(F105="I",IFERROR(VLOOKUP(D105,#REF!,3,FALSE),0),0)</f>
        <v>0</v>
      </c>
    </row>
    <row r="106" spans="1:8" s="50" customFormat="1" ht="12" customHeight="1">
      <c r="A106" s="47" t="s">
        <v>2</v>
      </c>
      <c r="B106" s="47" t="s">
        <v>82</v>
      </c>
      <c r="C106" s="360">
        <v>1.002001007E+18</v>
      </c>
      <c r="D106" s="48" t="s">
        <v>213</v>
      </c>
      <c r="E106" s="49" t="s">
        <v>322</v>
      </c>
      <c r="F106" s="49" t="s">
        <v>324</v>
      </c>
      <c r="G106" s="42">
        <f>IF(F106="I",IFERROR(VLOOKUP(D106,#REF!,5,FALSE),0),0)</f>
        <v>0</v>
      </c>
      <c r="H106" s="42">
        <f>IF(F106="I",IFERROR(VLOOKUP(D106,#REF!,3,FALSE),0),0)</f>
        <v>0</v>
      </c>
    </row>
    <row r="107" spans="1:8" s="50" customFormat="1" ht="12" customHeight="1">
      <c r="A107" s="47" t="s">
        <v>2</v>
      </c>
      <c r="B107" s="47" t="s">
        <v>82</v>
      </c>
      <c r="C107" s="360">
        <v>1.002001007E+18</v>
      </c>
      <c r="D107" s="48" t="s">
        <v>214</v>
      </c>
      <c r="E107" s="49" t="s">
        <v>322</v>
      </c>
      <c r="F107" s="49" t="s">
        <v>324</v>
      </c>
      <c r="G107" s="42">
        <f>IF(F107="I",IFERROR(VLOOKUP(D107,#REF!,5,FALSE),0),0)</f>
        <v>0</v>
      </c>
      <c r="H107" s="42">
        <f>IF(F107="I",IFERROR(VLOOKUP(D107,#REF!,3,FALSE),0),0)</f>
        <v>0</v>
      </c>
    </row>
    <row r="108" spans="1:8" s="50" customFormat="1" ht="12" customHeight="1">
      <c r="A108" s="47" t="s">
        <v>2</v>
      </c>
      <c r="B108" s="47" t="s">
        <v>82</v>
      </c>
      <c r="C108" s="360">
        <v>1.002001007E+18</v>
      </c>
      <c r="D108" s="48" t="s">
        <v>215</v>
      </c>
      <c r="E108" s="49" t="s">
        <v>322</v>
      </c>
      <c r="F108" s="49" t="s">
        <v>324</v>
      </c>
      <c r="G108" s="42">
        <f>IF(F108="I",IFERROR(VLOOKUP(D108,#REF!,5,FALSE),0),0)</f>
        <v>0</v>
      </c>
      <c r="H108" s="42">
        <f>IF(F108="I",IFERROR(VLOOKUP(D108,#REF!,3,FALSE),0),0)</f>
        <v>0</v>
      </c>
    </row>
    <row r="109" spans="1:8" s="50" customFormat="1" ht="12" customHeight="1">
      <c r="A109" s="47" t="s">
        <v>2</v>
      </c>
      <c r="B109" s="47" t="s">
        <v>82</v>
      </c>
      <c r="C109" s="360">
        <v>1.002001007E+18</v>
      </c>
      <c r="D109" s="48" t="s">
        <v>216</v>
      </c>
      <c r="E109" s="49" t="s">
        <v>322</v>
      </c>
      <c r="F109" s="49" t="s">
        <v>324</v>
      </c>
      <c r="G109" s="42">
        <f>IF(F109="I",IFERROR(VLOOKUP(D109,#REF!,5,FALSE),0),0)</f>
        <v>0</v>
      </c>
      <c r="H109" s="42">
        <f>IF(F109="I",IFERROR(VLOOKUP(D109,#REF!,3,FALSE),0),0)</f>
        <v>0</v>
      </c>
    </row>
    <row r="110" spans="1:8" s="50" customFormat="1" ht="12" customHeight="1">
      <c r="A110" s="47" t="s">
        <v>2</v>
      </c>
      <c r="B110" s="47" t="s">
        <v>82</v>
      </c>
      <c r="C110" s="360">
        <v>1.002001007E+18</v>
      </c>
      <c r="D110" s="48" t="s">
        <v>217</v>
      </c>
      <c r="E110" s="49" t="s">
        <v>322</v>
      </c>
      <c r="F110" s="49" t="s">
        <v>324</v>
      </c>
      <c r="G110" s="42">
        <f>IF(F110="I",IFERROR(VLOOKUP(D110,#REF!,5,FALSE),0),0)</f>
        <v>0</v>
      </c>
      <c r="H110" s="42">
        <f>IF(F110="I",IFERROR(VLOOKUP(D110,#REF!,3,FALSE),0),0)</f>
        <v>0</v>
      </c>
    </row>
    <row r="111" spans="1:8" s="50" customFormat="1" ht="12" customHeight="1">
      <c r="A111" s="47" t="s">
        <v>2</v>
      </c>
      <c r="B111" s="47" t="s">
        <v>82</v>
      </c>
      <c r="C111" s="360">
        <v>1.002001007E+18</v>
      </c>
      <c r="D111" s="48" t="s">
        <v>218</v>
      </c>
      <c r="E111" s="49" t="s">
        <v>322</v>
      </c>
      <c r="F111" s="49" t="s">
        <v>324</v>
      </c>
      <c r="G111" s="42">
        <f>IF(F111="I",IFERROR(VLOOKUP(D111,#REF!,5,FALSE),0),0)</f>
        <v>0</v>
      </c>
      <c r="H111" s="42">
        <f>IF(F111="I",IFERROR(VLOOKUP(D111,#REF!,3,FALSE),0),0)</f>
        <v>0</v>
      </c>
    </row>
    <row r="112" spans="1:8" s="50" customFormat="1" ht="12" customHeight="1">
      <c r="A112" s="47" t="s">
        <v>2</v>
      </c>
      <c r="B112" s="47" t="s">
        <v>82</v>
      </c>
      <c r="C112" s="360">
        <v>1.002001007E+18</v>
      </c>
      <c r="D112" s="48" t="s">
        <v>219</v>
      </c>
      <c r="E112" s="49" t="s">
        <v>322</v>
      </c>
      <c r="F112" s="49" t="s">
        <v>324</v>
      </c>
      <c r="G112" s="42">
        <f>IF(F112="I",IFERROR(VLOOKUP(D112,#REF!,5,FALSE),0),0)</f>
        <v>0</v>
      </c>
      <c r="H112" s="42">
        <f>IF(F112="I",IFERROR(VLOOKUP(D112,#REF!,3,FALSE),0),0)</f>
        <v>0</v>
      </c>
    </row>
    <row r="113" spans="1:8" s="50" customFormat="1" ht="12" customHeight="1">
      <c r="A113" s="47" t="s">
        <v>2</v>
      </c>
      <c r="B113" s="47" t="s">
        <v>82</v>
      </c>
      <c r="C113" s="360">
        <v>1.002001007E+18</v>
      </c>
      <c r="D113" s="48" t="s">
        <v>220</v>
      </c>
      <c r="E113" s="49" t="s">
        <v>322</v>
      </c>
      <c r="F113" s="49" t="s">
        <v>324</v>
      </c>
      <c r="G113" s="42">
        <f>IF(F113="I",IFERROR(VLOOKUP(D113,#REF!,5,FALSE),0),0)</f>
        <v>0</v>
      </c>
      <c r="H113" s="42">
        <f>IF(F113="I",IFERROR(VLOOKUP(D113,#REF!,3,FALSE),0),0)</f>
        <v>0</v>
      </c>
    </row>
    <row r="114" spans="1:8" s="50" customFormat="1" ht="12" customHeight="1">
      <c r="A114" s="47" t="s">
        <v>2</v>
      </c>
      <c r="B114" s="47" t="s">
        <v>82</v>
      </c>
      <c r="C114" s="360">
        <v>1.002001007E+18</v>
      </c>
      <c r="D114" s="48" t="s">
        <v>221</v>
      </c>
      <c r="E114" s="49" t="s">
        <v>322</v>
      </c>
      <c r="F114" s="49" t="s">
        <v>324</v>
      </c>
      <c r="G114" s="42">
        <f>IF(F114="I",IFERROR(VLOOKUP(D114,#REF!,5,FALSE),0),0)</f>
        <v>0</v>
      </c>
      <c r="H114" s="42">
        <f>IF(F114="I",IFERROR(VLOOKUP(D114,#REF!,3,FALSE),0),0)</f>
        <v>0</v>
      </c>
    </row>
    <row r="115" spans="1:8" s="50" customFormat="1" ht="12" customHeight="1">
      <c r="A115" s="47" t="s">
        <v>2</v>
      </c>
      <c r="B115" s="47" t="s">
        <v>82</v>
      </c>
      <c r="C115" s="360">
        <v>1.002001007E+18</v>
      </c>
      <c r="D115" s="48" t="s">
        <v>222</v>
      </c>
      <c r="E115" s="49" t="s">
        <v>322</v>
      </c>
      <c r="F115" s="49" t="s">
        <v>324</v>
      </c>
      <c r="G115" s="42">
        <f>IF(F115="I",IFERROR(VLOOKUP(D115,#REF!,5,FALSE),0),0)</f>
        <v>0</v>
      </c>
      <c r="H115" s="42">
        <f>IF(F115="I",IFERROR(VLOOKUP(D115,#REF!,3,FALSE),0),0)</f>
        <v>0</v>
      </c>
    </row>
    <row r="116" spans="1:8" s="50" customFormat="1" ht="12" customHeight="1">
      <c r="A116" s="47" t="s">
        <v>2</v>
      </c>
      <c r="B116" s="47" t="s">
        <v>82</v>
      </c>
      <c r="C116" s="360">
        <v>1.002001007E+18</v>
      </c>
      <c r="D116" s="48" t="s">
        <v>223</v>
      </c>
      <c r="E116" s="49" t="s">
        <v>322</v>
      </c>
      <c r="F116" s="49" t="s">
        <v>324</v>
      </c>
      <c r="G116" s="42">
        <f>IF(F116="I",IFERROR(VLOOKUP(D116,#REF!,5,FALSE),0),0)</f>
        <v>0</v>
      </c>
      <c r="H116" s="42">
        <f>IF(F116="I",IFERROR(VLOOKUP(D116,#REF!,3,FALSE),0),0)</f>
        <v>0</v>
      </c>
    </row>
    <row r="117" spans="1:8" s="50" customFormat="1" ht="12" customHeight="1">
      <c r="A117" s="47" t="s">
        <v>2</v>
      </c>
      <c r="B117" s="47" t="s">
        <v>82</v>
      </c>
      <c r="C117" s="360">
        <v>1.002001007E+18</v>
      </c>
      <c r="D117" s="48" t="s">
        <v>224</v>
      </c>
      <c r="E117" s="49" t="s">
        <v>322</v>
      </c>
      <c r="F117" s="49" t="s">
        <v>324</v>
      </c>
      <c r="G117" s="42">
        <f>IF(F117="I",IFERROR(VLOOKUP(D117,#REF!,5,FALSE),0),0)</f>
        <v>0</v>
      </c>
      <c r="H117" s="42">
        <f>IF(F117="I",IFERROR(VLOOKUP(D117,#REF!,3,FALSE),0),0)</f>
        <v>0</v>
      </c>
    </row>
    <row r="118" spans="1:8" s="50" customFormat="1" ht="12" customHeight="1">
      <c r="A118" s="47" t="s">
        <v>2</v>
      </c>
      <c r="B118" s="47" t="s">
        <v>82</v>
      </c>
      <c r="C118" s="360">
        <v>1.002001007E+18</v>
      </c>
      <c r="D118" s="48" t="s">
        <v>225</v>
      </c>
      <c r="E118" s="49" t="s">
        <v>322</v>
      </c>
      <c r="F118" s="49" t="s">
        <v>324</v>
      </c>
      <c r="G118" s="42">
        <f>IF(F118="I",IFERROR(VLOOKUP(D118,#REF!,5,FALSE),0),0)</f>
        <v>0</v>
      </c>
      <c r="H118" s="42">
        <f>IF(F118="I",IFERROR(VLOOKUP(D118,#REF!,3,FALSE),0),0)</f>
        <v>0</v>
      </c>
    </row>
    <row r="119" spans="1:8" s="50" customFormat="1" ht="12" customHeight="1">
      <c r="A119" s="47" t="s">
        <v>2</v>
      </c>
      <c r="B119" s="47" t="s">
        <v>82</v>
      </c>
      <c r="C119" s="360">
        <v>1.002001007E+18</v>
      </c>
      <c r="D119" s="48" t="s">
        <v>226</v>
      </c>
      <c r="E119" s="49" t="s">
        <v>322</v>
      </c>
      <c r="F119" s="49" t="s">
        <v>324</v>
      </c>
      <c r="G119" s="42">
        <f>IF(F119="I",IFERROR(VLOOKUP(D119,#REF!,5,FALSE),0),0)</f>
        <v>0</v>
      </c>
      <c r="H119" s="42">
        <f>IF(F119="I",IFERROR(VLOOKUP(D119,#REF!,3,FALSE),0),0)</f>
        <v>0</v>
      </c>
    </row>
    <row r="120" spans="1:8" s="50" customFormat="1" ht="12" customHeight="1">
      <c r="A120" s="47" t="s">
        <v>2</v>
      </c>
      <c r="B120" s="47" t="s">
        <v>82</v>
      </c>
      <c r="C120" s="360">
        <v>1.002001007E+18</v>
      </c>
      <c r="D120" s="48" t="s">
        <v>227</v>
      </c>
      <c r="E120" s="49" t="s">
        <v>322</v>
      </c>
      <c r="F120" s="49" t="s">
        <v>324</v>
      </c>
      <c r="G120" s="42">
        <f>IF(F120="I",IFERROR(VLOOKUP(D120,#REF!,5,FALSE),0),0)</f>
        <v>0</v>
      </c>
      <c r="H120" s="42">
        <f>IF(F120="I",IFERROR(VLOOKUP(D120,#REF!,3,FALSE),0),0)</f>
        <v>0</v>
      </c>
    </row>
    <row r="121" spans="1:8" s="50" customFormat="1" ht="12" customHeight="1">
      <c r="A121" s="47" t="s">
        <v>2</v>
      </c>
      <c r="B121" s="47" t="s">
        <v>82</v>
      </c>
      <c r="C121" s="360">
        <v>1.002001007E+18</v>
      </c>
      <c r="D121" s="48" t="s">
        <v>228</v>
      </c>
      <c r="E121" s="49" t="s">
        <v>322</v>
      </c>
      <c r="F121" s="49" t="s">
        <v>324</v>
      </c>
      <c r="G121" s="42">
        <f>IF(F121="I",IFERROR(VLOOKUP(D121,#REF!,5,FALSE),0),0)</f>
        <v>0</v>
      </c>
      <c r="H121" s="42">
        <f>IF(F121="I",IFERROR(VLOOKUP(D121,#REF!,3,FALSE),0),0)</f>
        <v>0</v>
      </c>
    </row>
    <row r="122" spans="1:8" s="50" customFormat="1" ht="12" customHeight="1">
      <c r="A122" s="47" t="s">
        <v>2</v>
      </c>
      <c r="B122" s="47" t="s">
        <v>82</v>
      </c>
      <c r="C122" s="360">
        <v>1.002001007E+18</v>
      </c>
      <c r="D122" s="48" t="s">
        <v>229</v>
      </c>
      <c r="E122" s="49" t="s">
        <v>322</v>
      </c>
      <c r="F122" s="49" t="s">
        <v>324</v>
      </c>
      <c r="G122" s="42">
        <f>IF(F122="I",IFERROR(VLOOKUP(D122,#REF!,5,FALSE),0),0)</f>
        <v>0</v>
      </c>
      <c r="H122" s="42">
        <f>IF(F122="I",IFERROR(VLOOKUP(D122,#REF!,3,FALSE),0),0)</f>
        <v>0</v>
      </c>
    </row>
    <row r="123" spans="1:8" s="50" customFormat="1" ht="12" customHeight="1">
      <c r="A123" s="47" t="s">
        <v>2</v>
      </c>
      <c r="B123" s="47" t="s">
        <v>82</v>
      </c>
      <c r="C123" s="360">
        <v>1.002001007E+18</v>
      </c>
      <c r="D123" s="48" t="s">
        <v>230</v>
      </c>
      <c r="E123" s="49" t="s">
        <v>322</v>
      </c>
      <c r="F123" s="49" t="s">
        <v>324</v>
      </c>
      <c r="G123" s="42">
        <f>IF(F123="I",IFERROR(VLOOKUP(D123,#REF!,5,FALSE),0),0)</f>
        <v>0</v>
      </c>
      <c r="H123" s="42">
        <f>IF(F123="I",IFERROR(VLOOKUP(D123,#REF!,3,FALSE),0),0)</f>
        <v>0</v>
      </c>
    </row>
    <row r="124" spans="1:8" s="50" customFormat="1" ht="12" customHeight="1">
      <c r="A124" s="47" t="s">
        <v>2</v>
      </c>
      <c r="B124" s="47" t="s">
        <v>82</v>
      </c>
      <c r="C124" s="360">
        <v>1.002001007E+18</v>
      </c>
      <c r="D124" s="48" t="s">
        <v>231</v>
      </c>
      <c r="E124" s="49" t="s">
        <v>322</v>
      </c>
      <c r="F124" s="49" t="s">
        <v>324</v>
      </c>
      <c r="G124" s="42">
        <f>IF(F124="I",IFERROR(VLOOKUP(D124,#REF!,5,FALSE),0),0)</f>
        <v>0</v>
      </c>
      <c r="H124" s="42">
        <f>IF(F124="I",IFERROR(VLOOKUP(D124,#REF!,3,FALSE),0),0)</f>
        <v>0</v>
      </c>
    </row>
    <row r="125" spans="1:8" s="50" customFormat="1" ht="12" customHeight="1">
      <c r="A125" s="47" t="s">
        <v>2</v>
      </c>
      <c r="B125" s="47" t="s">
        <v>82</v>
      </c>
      <c r="C125" s="360">
        <v>1.002001007E+18</v>
      </c>
      <c r="D125" s="48" t="s">
        <v>232</v>
      </c>
      <c r="E125" s="49" t="s">
        <v>322</v>
      </c>
      <c r="F125" s="49" t="s">
        <v>324</v>
      </c>
      <c r="G125" s="42">
        <f>IF(F125="I",IFERROR(VLOOKUP(D125,#REF!,5,FALSE),0),0)</f>
        <v>0</v>
      </c>
      <c r="H125" s="42">
        <f>IF(F125="I",IFERROR(VLOOKUP(D125,#REF!,3,FALSE),0),0)</f>
        <v>0</v>
      </c>
    </row>
    <row r="126" spans="1:8" s="50" customFormat="1" ht="12" customHeight="1">
      <c r="A126" s="47" t="s">
        <v>2</v>
      </c>
      <c r="B126" s="47" t="s">
        <v>82</v>
      </c>
      <c r="C126" s="360">
        <v>1.002001007E+18</v>
      </c>
      <c r="D126" s="48" t="s">
        <v>233</v>
      </c>
      <c r="E126" s="49" t="s">
        <v>322</v>
      </c>
      <c r="F126" s="49" t="s">
        <v>324</v>
      </c>
      <c r="G126" s="42">
        <f>IF(F126="I",IFERROR(VLOOKUP(D126,#REF!,5,FALSE),0),0)</f>
        <v>0</v>
      </c>
      <c r="H126" s="42">
        <f>IF(F126="I",IFERROR(VLOOKUP(D126,#REF!,3,FALSE),0),0)</f>
        <v>0</v>
      </c>
    </row>
    <row r="127" spans="1:8" s="50" customFormat="1" ht="12" customHeight="1">
      <c r="A127" s="47" t="s">
        <v>2</v>
      </c>
      <c r="B127" s="47" t="s">
        <v>82</v>
      </c>
      <c r="C127" s="360">
        <v>1.002001007E+18</v>
      </c>
      <c r="D127" s="48" t="s">
        <v>234</v>
      </c>
      <c r="E127" s="49" t="s">
        <v>322</v>
      </c>
      <c r="F127" s="49" t="s">
        <v>324</v>
      </c>
      <c r="G127" s="42">
        <f>IF(F127="I",IFERROR(VLOOKUP(D127,#REF!,5,FALSE),0),0)</f>
        <v>0</v>
      </c>
      <c r="H127" s="42">
        <f>IF(F127="I",IFERROR(VLOOKUP(D127,#REF!,3,FALSE),0),0)</f>
        <v>0</v>
      </c>
    </row>
    <row r="128" spans="1:8" s="50" customFormat="1" ht="12" customHeight="1">
      <c r="A128" s="47" t="s">
        <v>2</v>
      </c>
      <c r="B128" s="47" t="s">
        <v>82</v>
      </c>
      <c r="C128" s="360">
        <v>1.002001007E+18</v>
      </c>
      <c r="D128" s="48" t="s">
        <v>235</v>
      </c>
      <c r="E128" s="49" t="s">
        <v>322</v>
      </c>
      <c r="F128" s="49" t="s">
        <v>324</v>
      </c>
      <c r="G128" s="42">
        <f>IF(F128="I",IFERROR(VLOOKUP(D128,#REF!,5,FALSE),0),0)</f>
        <v>0</v>
      </c>
      <c r="H128" s="42">
        <f>IF(F128="I",IFERROR(VLOOKUP(D128,#REF!,3,FALSE),0),0)</f>
        <v>0</v>
      </c>
    </row>
    <row r="129" spans="1:8" s="50" customFormat="1" ht="12" customHeight="1">
      <c r="A129" s="47" t="s">
        <v>2</v>
      </c>
      <c r="B129" s="47" t="s">
        <v>82</v>
      </c>
      <c r="C129" s="360">
        <v>1.002001007E+18</v>
      </c>
      <c r="D129" s="48" t="s">
        <v>236</v>
      </c>
      <c r="E129" s="49" t="s">
        <v>322</v>
      </c>
      <c r="F129" s="49" t="s">
        <v>324</v>
      </c>
      <c r="G129" s="42">
        <f>IF(F129="I",IFERROR(VLOOKUP(D129,#REF!,5,FALSE),0),0)</f>
        <v>0</v>
      </c>
      <c r="H129" s="42">
        <f>IF(F129="I",IFERROR(VLOOKUP(D129,#REF!,3,FALSE),0),0)</f>
        <v>0</v>
      </c>
    </row>
    <row r="130" spans="1:8" s="50" customFormat="1" ht="12" customHeight="1">
      <c r="A130" s="47" t="s">
        <v>2</v>
      </c>
      <c r="B130" s="47" t="s">
        <v>82</v>
      </c>
      <c r="C130" s="360">
        <v>1.002001007E+18</v>
      </c>
      <c r="D130" s="48" t="s">
        <v>237</v>
      </c>
      <c r="E130" s="49" t="s">
        <v>322</v>
      </c>
      <c r="F130" s="49" t="s">
        <v>324</v>
      </c>
      <c r="G130" s="42">
        <f>IF(F130="I",IFERROR(VLOOKUP(D130,#REF!,5,FALSE),0),0)</f>
        <v>0</v>
      </c>
      <c r="H130" s="42">
        <f>IF(F130="I",IFERROR(VLOOKUP(D130,#REF!,3,FALSE),0),0)</f>
        <v>0</v>
      </c>
    </row>
    <row r="131" spans="1:8" s="50" customFormat="1" ht="12" customHeight="1">
      <c r="A131" s="47" t="s">
        <v>2</v>
      </c>
      <c r="B131" s="47" t="s">
        <v>82</v>
      </c>
      <c r="C131" s="360">
        <v>1.002001007E+18</v>
      </c>
      <c r="D131" s="48" t="s">
        <v>238</v>
      </c>
      <c r="E131" s="49" t="s">
        <v>322</v>
      </c>
      <c r="F131" s="49" t="s">
        <v>324</v>
      </c>
      <c r="G131" s="42">
        <f>IF(F131="I",IFERROR(VLOOKUP(D131,#REF!,5,FALSE),0),0)</f>
        <v>0</v>
      </c>
      <c r="H131" s="42">
        <f>IF(F131="I",IFERROR(VLOOKUP(D131,#REF!,3,FALSE),0),0)</f>
        <v>0</v>
      </c>
    </row>
    <row r="132" spans="1:8" s="50" customFormat="1" ht="12" customHeight="1">
      <c r="A132" s="47" t="s">
        <v>2</v>
      </c>
      <c r="B132" s="47" t="s">
        <v>82</v>
      </c>
      <c r="C132" s="360">
        <v>1.002001007E+18</v>
      </c>
      <c r="D132" s="48" t="s">
        <v>239</v>
      </c>
      <c r="E132" s="49" t="s">
        <v>322</v>
      </c>
      <c r="F132" s="49" t="s">
        <v>324</v>
      </c>
      <c r="G132" s="42">
        <f>IF(F132="I",IFERROR(VLOOKUP(D132,#REF!,5,FALSE),0),0)</f>
        <v>0</v>
      </c>
      <c r="H132" s="42">
        <f>IF(F132="I",IFERROR(VLOOKUP(D132,#REF!,3,FALSE),0),0)</f>
        <v>0</v>
      </c>
    </row>
    <row r="133" spans="1:8" s="50" customFormat="1" ht="12" customHeight="1">
      <c r="A133" s="47" t="s">
        <v>2</v>
      </c>
      <c r="B133" s="47" t="s">
        <v>82</v>
      </c>
      <c r="C133" s="360">
        <v>1.002001007E+18</v>
      </c>
      <c r="D133" s="48" t="s">
        <v>240</v>
      </c>
      <c r="E133" s="49" t="s">
        <v>322</v>
      </c>
      <c r="F133" s="49" t="s">
        <v>324</v>
      </c>
      <c r="G133" s="42">
        <f>IF(F133="I",IFERROR(VLOOKUP(D133,#REF!,5,FALSE),0),0)</f>
        <v>0</v>
      </c>
      <c r="H133" s="42">
        <f>IF(F133="I",IFERROR(VLOOKUP(D133,#REF!,3,FALSE),0),0)</f>
        <v>0</v>
      </c>
    </row>
    <row r="134" spans="1:8" s="50" customFormat="1" ht="12" customHeight="1">
      <c r="A134" s="47" t="s">
        <v>2</v>
      </c>
      <c r="B134" s="47" t="s">
        <v>82</v>
      </c>
      <c r="C134" s="360">
        <v>1.002001007E+18</v>
      </c>
      <c r="D134" s="48" t="s">
        <v>241</v>
      </c>
      <c r="E134" s="49" t="s">
        <v>322</v>
      </c>
      <c r="F134" s="49" t="s">
        <v>324</v>
      </c>
      <c r="G134" s="42">
        <f>IF(F134="I",IFERROR(VLOOKUP(D134,#REF!,5,FALSE),0),0)</f>
        <v>0</v>
      </c>
      <c r="H134" s="42">
        <f>IF(F134="I",IFERROR(VLOOKUP(D134,#REF!,3,FALSE),0),0)</f>
        <v>0</v>
      </c>
    </row>
    <row r="135" spans="1:8" s="50" customFormat="1" ht="12" customHeight="1">
      <c r="A135" s="47" t="s">
        <v>2</v>
      </c>
      <c r="B135" s="47" t="s">
        <v>82</v>
      </c>
      <c r="C135" s="360">
        <v>1.002001007E+18</v>
      </c>
      <c r="D135" s="48" t="s">
        <v>242</v>
      </c>
      <c r="E135" s="49" t="s">
        <v>322</v>
      </c>
      <c r="F135" s="49" t="s">
        <v>324</v>
      </c>
      <c r="G135" s="42">
        <f>IF(F135="I",IFERROR(VLOOKUP(D135,#REF!,5,FALSE),0),0)</f>
        <v>0</v>
      </c>
      <c r="H135" s="42">
        <f>IF(F135="I",IFERROR(VLOOKUP(D135,#REF!,3,FALSE),0),0)</f>
        <v>0</v>
      </c>
    </row>
    <row r="136" spans="1:8" s="50" customFormat="1" ht="12" customHeight="1">
      <c r="A136" s="47" t="s">
        <v>2</v>
      </c>
      <c r="B136" s="47" t="s">
        <v>82</v>
      </c>
      <c r="C136" s="360">
        <v>1.002001007E+18</v>
      </c>
      <c r="D136" s="48" t="s">
        <v>243</v>
      </c>
      <c r="E136" s="49" t="s">
        <v>322</v>
      </c>
      <c r="F136" s="49" t="s">
        <v>324</v>
      </c>
      <c r="G136" s="42">
        <f>IF(F136="I",IFERROR(VLOOKUP(D136,#REF!,5,FALSE),0),0)</f>
        <v>0</v>
      </c>
      <c r="H136" s="42">
        <f>IF(F136="I",IFERROR(VLOOKUP(D136,#REF!,3,FALSE),0),0)</f>
        <v>0</v>
      </c>
    </row>
    <row r="137" spans="1:8" s="50" customFormat="1" ht="12" customHeight="1">
      <c r="A137" s="47" t="s">
        <v>2</v>
      </c>
      <c r="B137" s="47" t="s">
        <v>82</v>
      </c>
      <c r="C137" s="360">
        <v>1.002001007E+18</v>
      </c>
      <c r="D137" s="48" t="s">
        <v>244</v>
      </c>
      <c r="E137" s="49" t="s">
        <v>322</v>
      </c>
      <c r="F137" s="49" t="s">
        <v>324</v>
      </c>
      <c r="G137" s="42">
        <f>IF(F137="I",IFERROR(VLOOKUP(D137,#REF!,5,FALSE),0),0)</f>
        <v>0</v>
      </c>
      <c r="H137" s="42">
        <f>IF(F137="I",IFERROR(VLOOKUP(D137,#REF!,3,FALSE),0),0)</f>
        <v>0</v>
      </c>
    </row>
    <row r="138" spans="1:8" s="50" customFormat="1" ht="12" customHeight="1">
      <c r="A138" s="47" t="s">
        <v>2</v>
      </c>
      <c r="B138" s="47" t="s">
        <v>82</v>
      </c>
      <c r="C138" s="360">
        <v>1.002001007E+18</v>
      </c>
      <c r="D138" s="48" t="s">
        <v>358</v>
      </c>
      <c r="E138" s="49" t="s">
        <v>322</v>
      </c>
      <c r="F138" s="49" t="s">
        <v>324</v>
      </c>
      <c r="G138" s="42">
        <f>IF(F138="I",IFERROR(VLOOKUP(D138,#REF!,5,FALSE),0),0)</f>
        <v>0</v>
      </c>
      <c r="H138" s="42">
        <f>IF(F138="I",IFERROR(VLOOKUP(D138,#REF!,3,FALSE),0),0)</f>
        <v>0</v>
      </c>
    </row>
    <row r="139" spans="1:8" s="50" customFormat="1" ht="12" customHeight="1">
      <c r="A139" s="47" t="s">
        <v>2</v>
      </c>
      <c r="B139" s="47" t="s">
        <v>82</v>
      </c>
      <c r="C139" s="360">
        <v>1.002001007E+18</v>
      </c>
      <c r="D139" s="48" t="s">
        <v>359</v>
      </c>
      <c r="E139" s="49" t="s">
        <v>322</v>
      </c>
      <c r="F139" s="49" t="s">
        <v>324</v>
      </c>
      <c r="G139" s="42">
        <f>IF(F139="I",IFERROR(VLOOKUP(D139,#REF!,5,FALSE),0),0)</f>
        <v>0</v>
      </c>
      <c r="H139" s="42">
        <f>IF(F139="I",IFERROR(VLOOKUP(D139,#REF!,3,FALSE),0),0)</f>
        <v>0</v>
      </c>
    </row>
    <row r="140" spans="1:8" s="50" customFormat="1" ht="12" customHeight="1">
      <c r="A140" s="47" t="s">
        <v>2</v>
      </c>
      <c r="B140" s="47" t="s">
        <v>82</v>
      </c>
      <c r="C140" s="360">
        <v>1.002001007E+18</v>
      </c>
      <c r="D140" s="48" t="s">
        <v>360</v>
      </c>
      <c r="E140" s="49" t="s">
        <v>322</v>
      </c>
      <c r="F140" s="49" t="s">
        <v>324</v>
      </c>
      <c r="G140" s="42">
        <f>IF(F140="I",IFERROR(VLOOKUP(D140,#REF!,5,FALSE),0),0)</f>
        <v>0</v>
      </c>
      <c r="H140" s="42">
        <f>IF(F140="I",IFERROR(VLOOKUP(D140,#REF!,3,FALSE),0),0)</f>
        <v>0</v>
      </c>
    </row>
    <row r="141" spans="1:8" s="50" customFormat="1" ht="12" customHeight="1">
      <c r="A141" s="47" t="s">
        <v>2</v>
      </c>
      <c r="B141" s="47" t="s">
        <v>82</v>
      </c>
      <c r="C141" s="360">
        <v>1.002001007E+18</v>
      </c>
      <c r="D141" s="48" t="s">
        <v>361</v>
      </c>
      <c r="E141" s="49" t="s">
        <v>322</v>
      </c>
      <c r="F141" s="49" t="s">
        <v>324</v>
      </c>
      <c r="G141" s="42">
        <f>IF(F141="I",IFERROR(VLOOKUP(D141,#REF!,5,FALSE),0),0)</f>
        <v>0</v>
      </c>
      <c r="H141" s="42">
        <f>IF(F141="I",IFERROR(VLOOKUP(D141,#REF!,3,FALSE),0),0)</f>
        <v>0</v>
      </c>
    </row>
    <row r="142" spans="1:8" s="50" customFormat="1" ht="12" customHeight="1">
      <c r="A142" s="47" t="s">
        <v>2</v>
      </c>
      <c r="B142" s="47" t="s">
        <v>82</v>
      </c>
      <c r="C142" s="360">
        <v>1.002001007E+18</v>
      </c>
      <c r="D142" s="48" t="s">
        <v>393</v>
      </c>
      <c r="E142" s="49" t="s">
        <v>322</v>
      </c>
      <c r="F142" s="49" t="s">
        <v>324</v>
      </c>
      <c r="G142" s="42">
        <f>IF(F142="I",IFERROR(VLOOKUP(D142,#REF!,5,FALSE),0),0)</f>
        <v>0</v>
      </c>
      <c r="H142" s="42">
        <f>IF(F142="I",IFERROR(VLOOKUP(D142,#REF!,3,FALSE),0),0)</f>
        <v>0</v>
      </c>
    </row>
    <row r="143" spans="1:8" s="50" customFormat="1" ht="12" customHeight="1">
      <c r="A143" s="47" t="s">
        <v>2</v>
      </c>
      <c r="B143" s="47" t="s">
        <v>82</v>
      </c>
      <c r="C143" s="360">
        <v>1.002001007E+18</v>
      </c>
      <c r="D143" s="48" t="s">
        <v>362</v>
      </c>
      <c r="E143" s="49" t="s">
        <v>322</v>
      </c>
      <c r="F143" s="49" t="s">
        <v>324</v>
      </c>
      <c r="G143" s="42">
        <f>IF(F143="I",IFERROR(VLOOKUP(D143,#REF!,5,FALSE),0),0)</f>
        <v>0</v>
      </c>
      <c r="H143" s="42">
        <f>IF(F143="I",IFERROR(VLOOKUP(D143,#REF!,3,FALSE),0),0)</f>
        <v>0</v>
      </c>
    </row>
    <row r="144" spans="1:8" s="50" customFormat="1" ht="12" customHeight="1">
      <c r="A144" s="47" t="s">
        <v>2</v>
      </c>
      <c r="B144" s="47" t="s">
        <v>82</v>
      </c>
      <c r="C144" s="360">
        <v>1.002001007E+18</v>
      </c>
      <c r="D144" s="48" t="s">
        <v>363</v>
      </c>
      <c r="E144" s="49" t="s">
        <v>322</v>
      </c>
      <c r="F144" s="49" t="s">
        <v>324</v>
      </c>
      <c r="G144" s="42">
        <f>IF(F144="I",IFERROR(VLOOKUP(D144,#REF!,5,FALSE),0),0)</f>
        <v>0</v>
      </c>
      <c r="H144" s="42">
        <f>IF(F144="I",IFERROR(VLOOKUP(D144,#REF!,3,FALSE),0),0)</f>
        <v>0</v>
      </c>
    </row>
    <row r="145" spans="1:8" s="50" customFormat="1" ht="12" customHeight="1">
      <c r="A145" s="47" t="s">
        <v>2</v>
      </c>
      <c r="B145" s="47" t="s">
        <v>82</v>
      </c>
      <c r="C145" s="360">
        <v>1.002001007E+18</v>
      </c>
      <c r="D145" s="48" t="s">
        <v>364</v>
      </c>
      <c r="E145" s="49" t="s">
        <v>322</v>
      </c>
      <c r="F145" s="49" t="s">
        <v>324</v>
      </c>
      <c r="G145" s="42">
        <f>IF(F145="I",IFERROR(VLOOKUP(D145,#REF!,5,FALSE),0),0)</f>
        <v>0</v>
      </c>
      <c r="H145" s="42">
        <f>IF(F145="I",IFERROR(VLOOKUP(D145,#REF!,3,FALSE),0),0)</f>
        <v>0</v>
      </c>
    </row>
    <row r="146" spans="1:8" s="50" customFormat="1" ht="12" customHeight="1">
      <c r="A146" s="47" t="s">
        <v>2</v>
      </c>
      <c r="B146" s="47" t="s">
        <v>82</v>
      </c>
      <c r="C146" s="360">
        <v>1.002001007E+18</v>
      </c>
      <c r="D146" s="48" t="s">
        <v>365</v>
      </c>
      <c r="E146" s="49" t="s">
        <v>322</v>
      </c>
      <c r="F146" s="49" t="s">
        <v>324</v>
      </c>
      <c r="G146" s="42">
        <f>IF(F146="I",IFERROR(VLOOKUP(D146,#REF!,5,FALSE),0),0)</f>
        <v>0</v>
      </c>
      <c r="H146" s="42">
        <f>IF(F146="I",IFERROR(VLOOKUP(D146,#REF!,3,FALSE),0),0)</f>
        <v>0</v>
      </c>
    </row>
    <row r="147" spans="1:8" s="50" customFormat="1" ht="12" customHeight="1">
      <c r="A147" s="47" t="s">
        <v>2</v>
      </c>
      <c r="B147" s="47" t="s">
        <v>82</v>
      </c>
      <c r="C147" s="360">
        <v>1.002001007E+18</v>
      </c>
      <c r="D147" s="48" t="s">
        <v>366</v>
      </c>
      <c r="E147" s="49" t="s">
        <v>322</v>
      </c>
      <c r="F147" s="49" t="s">
        <v>324</v>
      </c>
      <c r="G147" s="42">
        <f>IF(F147="I",IFERROR(VLOOKUP(D147,#REF!,5,FALSE),0),0)</f>
        <v>0</v>
      </c>
      <c r="H147" s="42">
        <f>IF(F147="I",IFERROR(VLOOKUP(D147,#REF!,3,FALSE),0),0)</f>
        <v>0</v>
      </c>
    </row>
    <row r="148" spans="1:8" s="50" customFormat="1" ht="12" customHeight="1">
      <c r="A148" s="47" t="s">
        <v>2</v>
      </c>
      <c r="B148" s="47" t="s">
        <v>82</v>
      </c>
      <c r="C148" s="360">
        <v>1.002001007E+18</v>
      </c>
      <c r="D148" s="48" t="s">
        <v>394</v>
      </c>
      <c r="E148" s="49" t="s">
        <v>322</v>
      </c>
      <c r="F148" s="49" t="s">
        <v>324</v>
      </c>
      <c r="G148" s="42">
        <f>IF(F148="I",IFERROR(VLOOKUP(D148,#REF!,5,FALSE),0),0)</f>
        <v>0</v>
      </c>
      <c r="H148" s="42">
        <f>IF(F148="I",IFERROR(VLOOKUP(D148,#REF!,3,FALSE),0),0)</f>
        <v>0</v>
      </c>
    </row>
    <row r="149" spans="1:8" s="50" customFormat="1" ht="12" customHeight="1">
      <c r="A149" s="47" t="s">
        <v>2</v>
      </c>
      <c r="B149" s="47" t="s">
        <v>82</v>
      </c>
      <c r="C149" s="360">
        <v>1.002001007E+18</v>
      </c>
      <c r="D149" s="48" t="s">
        <v>395</v>
      </c>
      <c r="E149" s="49" t="s">
        <v>322</v>
      </c>
      <c r="F149" s="49" t="s">
        <v>324</v>
      </c>
      <c r="G149" s="42">
        <f>IF(F149="I",IFERROR(VLOOKUP(D149,#REF!,5,FALSE),0),0)</f>
        <v>0</v>
      </c>
      <c r="H149" s="42">
        <f>IF(F149="I",IFERROR(VLOOKUP(D149,#REF!,3,FALSE),0),0)</f>
        <v>0</v>
      </c>
    </row>
    <row r="150" spans="1:8" s="50" customFormat="1" ht="12" customHeight="1">
      <c r="A150" s="47" t="s">
        <v>2</v>
      </c>
      <c r="B150" s="47" t="s">
        <v>82</v>
      </c>
      <c r="C150" s="360">
        <v>1.002001007E+18</v>
      </c>
      <c r="D150" s="48" t="s">
        <v>396</v>
      </c>
      <c r="E150" s="49" t="s">
        <v>322</v>
      </c>
      <c r="F150" s="49" t="s">
        <v>324</v>
      </c>
      <c r="G150" s="42">
        <f>IF(F150="I",IFERROR(VLOOKUP(D150,#REF!,5,FALSE),0),0)</f>
        <v>0</v>
      </c>
      <c r="H150" s="42">
        <f>IF(F150="I",IFERROR(VLOOKUP(D150,#REF!,3,FALSE),0),0)</f>
        <v>0</v>
      </c>
    </row>
    <row r="151" spans="1:8" s="50" customFormat="1" ht="12" customHeight="1">
      <c r="A151" s="47" t="s">
        <v>2</v>
      </c>
      <c r="B151" s="47" t="s">
        <v>82</v>
      </c>
      <c r="C151" s="360">
        <v>1.002001007E+18</v>
      </c>
      <c r="D151" s="48" t="s">
        <v>397</v>
      </c>
      <c r="E151" s="49" t="s">
        <v>322</v>
      </c>
      <c r="F151" s="49" t="s">
        <v>324</v>
      </c>
      <c r="G151" s="42">
        <f>IF(F151="I",IFERROR(VLOOKUP(D151,#REF!,5,FALSE),0),0)</f>
        <v>0</v>
      </c>
      <c r="H151" s="42">
        <f>IF(F151="I",IFERROR(VLOOKUP(D151,#REF!,3,FALSE),0),0)</f>
        <v>0</v>
      </c>
    </row>
    <row r="152" spans="1:8" s="50" customFormat="1" ht="12" customHeight="1">
      <c r="A152" s="47" t="s">
        <v>2</v>
      </c>
      <c r="B152" s="47" t="s">
        <v>82</v>
      </c>
      <c r="C152" s="360">
        <v>1.002001007E+18</v>
      </c>
      <c r="D152" s="48" t="s">
        <v>398</v>
      </c>
      <c r="E152" s="49" t="s">
        <v>322</v>
      </c>
      <c r="F152" s="49" t="s">
        <v>324</v>
      </c>
      <c r="G152" s="42">
        <f>IF(F152="I",IFERROR(VLOOKUP(D152,#REF!,5,FALSE),0),0)</f>
        <v>0</v>
      </c>
      <c r="H152" s="42">
        <f>IF(F152="I",IFERROR(VLOOKUP(D152,#REF!,3,FALSE),0),0)</f>
        <v>0</v>
      </c>
    </row>
    <row r="153" spans="1:8" s="50" customFormat="1" ht="12" customHeight="1">
      <c r="A153" s="47" t="s">
        <v>2</v>
      </c>
      <c r="B153" s="47" t="s">
        <v>82</v>
      </c>
      <c r="C153" s="360">
        <v>1.002001007E+18</v>
      </c>
      <c r="D153" s="48" t="s">
        <v>367</v>
      </c>
      <c r="E153" s="49" t="s">
        <v>322</v>
      </c>
      <c r="F153" s="49" t="s">
        <v>324</v>
      </c>
      <c r="G153" s="42">
        <f>IF(F153="I",IFERROR(VLOOKUP(D153,#REF!,5,FALSE),0),0)</f>
        <v>0</v>
      </c>
      <c r="H153" s="42">
        <f>IF(F153="I",IFERROR(VLOOKUP(D153,#REF!,3,FALSE),0),0)</f>
        <v>0</v>
      </c>
    </row>
    <row r="154" spans="1:8" s="50" customFormat="1" ht="12" customHeight="1">
      <c r="A154" s="47" t="s">
        <v>2</v>
      </c>
      <c r="B154" s="47" t="s">
        <v>82</v>
      </c>
      <c r="C154" s="360">
        <v>1.002001007E+18</v>
      </c>
      <c r="D154" s="48" t="s">
        <v>368</v>
      </c>
      <c r="E154" s="49" t="s">
        <v>322</v>
      </c>
      <c r="F154" s="49" t="s">
        <v>324</v>
      </c>
      <c r="G154" s="42">
        <f>IF(F154="I",IFERROR(VLOOKUP(D154,#REF!,5,FALSE),0),0)</f>
        <v>0</v>
      </c>
      <c r="H154" s="42">
        <f>IF(F154="I",IFERROR(VLOOKUP(D154,#REF!,3,FALSE),0),0)</f>
        <v>0</v>
      </c>
    </row>
    <row r="155" spans="1:8" s="50" customFormat="1" ht="12" customHeight="1">
      <c r="A155" s="47" t="s">
        <v>2</v>
      </c>
      <c r="B155" s="47" t="s">
        <v>82</v>
      </c>
      <c r="C155" s="360">
        <v>1.002001007E+18</v>
      </c>
      <c r="D155" s="48" t="s">
        <v>369</v>
      </c>
      <c r="E155" s="49" t="s">
        <v>322</v>
      </c>
      <c r="F155" s="49" t="s">
        <v>324</v>
      </c>
      <c r="G155" s="42">
        <f>IF(F155="I",IFERROR(VLOOKUP(D155,#REF!,5,FALSE),0),0)</f>
        <v>0</v>
      </c>
      <c r="H155" s="42">
        <f>IF(F155="I",IFERROR(VLOOKUP(D155,#REF!,3,FALSE),0),0)</f>
        <v>0</v>
      </c>
    </row>
    <row r="156" spans="1:8" s="50" customFormat="1" ht="12" customHeight="1">
      <c r="A156" s="47" t="s">
        <v>2</v>
      </c>
      <c r="B156" s="47" t="s">
        <v>82</v>
      </c>
      <c r="C156" s="360">
        <v>1.002001007E+18</v>
      </c>
      <c r="D156" s="48" t="s">
        <v>370</v>
      </c>
      <c r="E156" s="49" t="s">
        <v>322</v>
      </c>
      <c r="F156" s="49" t="s">
        <v>324</v>
      </c>
      <c r="G156" s="42">
        <f>IF(F156="I",IFERROR(VLOOKUP(D156,#REF!,5,FALSE),0),0)</f>
        <v>0</v>
      </c>
      <c r="H156" s="42">
        <f>IF(F156="I",IFERROR(VLOOKUP(D156,#REF!,3,FALSE),0),0)</f>
        <v>0</v>
      </c>
    </row>
    <row r="157" spans="1:8" s="50" customFormat="1" ht="12" customHeight="1">
      <c r="A157" s="47" t="s">
        <v>2</v>
      </c>
      <c r="B157" s="47" t="s">
        <v>82</v>
      </c>
      <c r="C157" s="360">
        <v>1.002001007E+18</v>
      </c>
      <c r="D157" s="48" t="s">
        <v>371</v>
      </c>
      <c r="E157" s="49" t="s">
        <v>322</v>
      </c>
      <c r="F157" s="49" t="s">
        <v>324</v>
      </c>
      <c r="G157" s="42">
        <f>IF(F157="I",IFERROR(VLOOKUP(D157,#REF!,5,FALSE),0),0)</f>
        <v>0</v>
      </c>
      <c r="H157" s="42">
        <f>IF(F157="I",IFERROR(VLOOKUP(D157,#REF!,3,FALSE),0),0)</f>
        <v>0</v>
      </c>
    </row>
    <row r="158" spans="1:8" s="50" customFormat="1" ht="12" customHeight="1">
      <c r="A158" s="47" t="s">
        <v>2</v>
      </c>
      <c r="B158" s="47" t="s">
        <v>82</v>
      </c>
      <c r="C158" s="360">
        <v>1.002001007E+18</v>
      </c>
      <c r="D158" s="48" t="s">
        <v>372</v>
      </c>
      <c r="E158" s="49" t="s">
        <v>322</v>
      </c>
      <c r="F158" s="49" t="s">
        <v>324</v>
      </c>
      <c r="G158" s="42">
        <f>IF(F158="I",IFERROR(VLOOKUP(D158,#REF!,5,FALSE),0),0)</f>
        <v>0</v>
      </c>
      <c r="H158" s="42">
        <f>IF(F158="I",IFERROR(VLOOKUP(D158,#REF!,3,FALSE),0),0)</f>
        <v>0</v>
      </c>
    </row>
    <row r="159" spans="1:8" s="50" customFormat="1" ht="12" customHeight="1">
      <c r="A159" s="47" t="s">
        <v>2</v>
      </c>
      <c r="B159" s="47" t="s">
        <v>82</v>
      </c>
      <c r="C159" s="360">
        <v>1.002001007E+18</v>
      </c>
      <c r="D159" s="48" t="s">
        <v>373</v>
      </c>
      <c r="E159" s="49" t="s">
        <v>322</v>
      </c>
      <c r="F159" s="49" t="s">
        <v>324</v>
      </c>
      <c r="G159" s="42">
        <f>IF(F159="I",IFERROR(VLOOKUP(D159,#REF!,5,FALSE),0),0)</f>
        <v>0</v>
      </c>
      <c r="H159" s="42">
        <f>IF(F159="I",IFERROR(VLOOKUP(D159,#REF!,3,FALSE),0),0)</f>
        <v>0</v>
      </c>
    </row>
    <row r="160" spans="1:8" s="50" customFormat="1" ht="12" customHeight="1">
      <c r="A160" s="47" t="s">
        <v>2</v>
      </c>
      <c r="B160" s="47" t="s">
        <v>82</v>
      </c>
      <c r="C160" s="360">
        <v>1.002001007E+18</v>
      </c>
      <c r="D160" s="48" t="s">
        <v>374</v>
      </c>
      <c r="E160" s="49" t="s">
        <v>322</v>
      </c>
      <c r="F160" s="49" t="s">
        <v>324</v>
      </c>
      <c r="G160" s="42">
        <f>IF(F160="I",IFERROR(VLOOKUP(D160,#REF!,5,FALSE),0),0)</f>
        <v>0</v>
      </c>
      <c r="H160" s="42">
        <f>IF(F160="I",IFERROR(VLOOKUP(D160,#REF!,3,FALSE),0),0)</f>
        <v>0</v>
      </c>
    </row>
    <row r="161" spans="1:8" s="50" customFormat="1" ht="12" customHeight="1">
      <c r="A161" s="47" t="s">
        <v>2</v>
      </c>
      <c r="B161" s="47" t="s">
        <v>82</v>
      </c>
      <c r="C161" s="360">
        <v>1.002001007E+18</v>
      </c>
      <c r="D161" s="48" t="s">
        <v>375</v>
      </c>
      <c r="E161" s="49" t="s">
        <v>322</v>
      </c>
      <c r="F161" s="49" t="s">
        <v>324</v>
      </c>
      <c r="G161" s="42">
        <f>IF(F161="I",IFERROR(VLOOKUP(D161,#REF!,5,FALSE),0),0)</f>
        <v>0</v>
      </c>
      <c r="H161" s="42">
        <f>IF(F161="I",IFERROR(VLOOKUP(D161,#REF!,3,FALSE),0),0)</f>
        <v>0</v>
      </c>
    </row>
    <row r="162" spans="1:8" s="50" customFormat="1" ht="12" customHeight="1">
      <c r="A162" s="47" t="s">
        <v>2</v>
      </c>
      <c r="B162" s="47" t="s">
        <v>82</v>
      </c>
      <c r="C162" s="360">
        <v>1.002001007E+18</v>
      </c>
      <c r="D162" s="48" t="s">
        <v>376</v>
      </c>
      <c r="E162" s="49" t="s">
        <v>322</v>
      </c>
      <c r="F162" s="49" t="s">
        <v>324</v>
      </c>
      <c r="G162" s="42">
        <f>IF(F162="I",IFERROR(VLOOKUP(D162,#REF!,5,FALSE),0),0)</f>
        <v>0</v>
      </c>
      <c r="H162" s="42">
        <f>IF(F162="I",IFERROR(VLOOKUP(D162,#REF!,3,FALSE),0),0)</f>
        <v>0</v>
      </c>
    </row>
    <row r="163" spans="1:8" s="50" customFormat="1" ht="12" customHeight="1">
      <c r="A163" s="47" t="s">
        <v>2</v>
      </c>
      <c r="B163" s="47" t="s">
        <v>82</v>
      </c>
      <c r="C163" s="360">
        <v>1.002001007E+18</v>
      </c>
      <c r="D163" s="48" t="s">
        <v>245</v>
      </c>
      <c r="E163" s="49" t="s">
        <v>322</v>
      </c>
      <c r="F163" s="49" t="s">
        <v>324</v>
      </c>
      <c r="G163" s="42">
        <f>IF(F163="I",IFERROR(VLOOKUP(D163,#REF!,5,FALSE),0),0)</f>
        <v>0</v>
      </c>
      <c r="H163" s="42">
        <f>IF(F163="I",IFERROR(VLOOKUP(D163,#REF!,3,FALSE),0),0)</f>
        <v>0</v>
      </c>
    </row>
    <row r="164" spans="1:8" s="50" customFormat="1" ht="12" customHeight="1">
      <c r="A164" s="47" t="s">
        <v>2</v>
      </c>
      <c r="B164" s="47" t="s">
        <v>82</v>
      </c>
      <c r="C164" s="360">
        <v>1.002001007E+18</v>
      </c>
      <c r="D164" s="48" t="s">
        <v>246</v>
      </c>
      <c r="E164" s="49" t="s">
        <v>322</v>
      </c>
      <c r="F164" s="49" t="s">
        <v>324</v>
      </c>
      <c r="G164" s="42">
        <f>IF(F164="I",IFERROR(VLOOKUP(D164,#REF!,5,FALSE),0),0)</f>
        <v>0</v>
      </c>
      <c r="H164" s="42">
        <f>IF(F164="I",IFERROR(VLOOKUP(D164,#REF!,3,FALSE),0),0)</f>
        <v>0</v>
      </c>
    </row>
    <row r="165" spans="1:8" s="50" customFormat="1" ht="12" customHeight="1">
      <c r="A165" s="47" t="s">
        <v>2</v>
      </c>
      <c r="B165" s="47" t="s">
        <v>82</v>
      </c>
      <c r="C165" s="360">
        <v>1.002001007E+18</v>
      </c>
      <c r="D165" s="48" t="s">
        <v>247</v>
      </c>
      <c r="E165" s="49" t="s">
        <v>322</v>
      </c>
      <c r="F165" s="49" t="s">
        <v>324</v>
      </c>
      <c r="G165" s="42">
        <f>IF(F165="I",IFERROR(VLOOKUP(D165,#REF!,5,FALSE),0),0)</f>
        <v>0</v>
      </c>
      <c r="H165" s="42">
        <f>IF(F165="I",IFERROR(VLOOKUP(D165,#REF!,3,FALSE),0),0)</f>
        <v>0</v>
      </c>
    </row>
    <row r="166" spans="1:8" s="50" customFormat="1" ht="12" customHeight="1">
      <c r="A166" s="47" t="s">
        <v>2</v>
      </c>
      <c r="B166" s="47" t="s">
        <v>82</v>
      </c>
      <c r="C166" s="360">
        <v>1.002001007E+18</v>
      </c>
      <c r="D166" s="48" t="s">
        <v>248</v>
      </c>
      <c r="E166" s="49" t="s">
        <v>322</v>
      </c>
      <c r="F166" s="49" t="s">
        <v>324</v>
      </c>
      <c r="G166" s="42">
        <f>IF(F166="I",IFERROR(VLOOKUP(D166,#REF!,5,FALSE),0),0)</f>
        <v>0</v>
      </c>
      <c r="H166" s="42">
        <f>IF(F166="I",IFERROR(VLOOKUP(D166,#REF!,3,FALSE),0),0)</f>
        <v>0</v>
      </c>
    </row>
    <row r="167" spans="1:8" s="50" customFormat="1" ht="12" customHeight="1">
      <c r="A167" s="47" t="s">
        <v>2</v>
      </c>
      <c r="B167" s="47" t="s">
        <v>82</v>
      </c>
      <c r="C167" s="360">
        <v>1.002001007E+18</v>
      </c>
      <c r="D167" s="48" t="s">
        <v>249</v>
      </c>
      <c r="E167" s="49" t="s">
        <v>322</v>
      </c>
      <c r="F167" s="49" t="s">
        <v>324</v>
      </c>
      <c r="G167" s="42">
        <f>IF(F167="I",IFERROR(VLOOKUP(D167,#REF!,5,FALSE),0),0)</f>
        <v>0</v>
      </c>
      <c r="H167" s="42">
        <f>IF(F167="I",IFERROR(VLOOKUP(D167,#REF!,3,FALSE),0),0)</f>
        <v>0</v>
      </c>
    </row>
    <row r="168" spans="1:8" s="50" customFormat="1" ht="12" customHeight="1">
      <c r="A168" s="47" t="s">
        <v>2</v>
      </c>
      <c r="B168" s="47" t="s">
        <v>82</v>
      </c>
      <c r="C168" s="360">
        <v>1.002001007E+18</v>
      </c>
      <c r="D168" s="48" t="s">
        <v>250</v>
      </c>
      <c r="E168" s="49" t="s">
        <v>322</v>
      </c>
      <c r="F168" s="49" t="s">
        <v>324</v>
      </c>
      <c r="G168" s="42">
        <f>IF(F168="I",IFERROR(VLOOKUP(D168,#REF!,5,FALSE),0),0)</f>
        <v>0</v>
      </c>
      <c r="H168" s="42">
        <f>IF(F168="I",IFERROR(VLOOKUP(D168,#REF!,3,FALSE),0),0)</f>
        <v>0</v>
      </c>
    </row>
    <row r="169" spans="1:8" s="50" customFormat="1" ht="12" customHeight="1">
      <c r="A169" s="47" t="s">
        <v>2</v>
      </c>
      <c r="B169" s="47" t="s">
        <v>82</v>
      </c>
      <c r="C169" s="360">
        <v>1.002001007E+18</v>
      </c>
      <c r="D169" s="48" t="s">
        <v>251</v>
      </c>
      <c r="E169" s="49" t="s">
        <v>322</v>
      </c>
      <c r="F169" s="49" t="s">
        <v>324</v>
      </c>
      <c r="G169" s="42">
        <f>IF(F169="I",IFERROR(VLOOKUP(D169,#REF!,5,FALSE),0),0)</f>
        <v>0</v>
      </c>
      <c r="H169" s="42">
        <f>IF(F169="I",IFERROR(VLOOKUP(D169,#REF!,3,FALSE),0),0)</f>
        <v>0</v>
      </c>
    </row>
    <row r="170" spans="1:8" s="50" customFormat="1" ht="12" customHeight="1">
      <c r="A170" s="47" t="s">
        <v>2</v>
      </c>
      <c r="B170" s="47" t="s">
        <v>82</v>
      </c>
      <c r="C170" s="360">
        <v>1.002001007E+18</v>
      </c>
      <c r="D170" s="48" t="s">
        <v>252</v>
      </c>
      <c r="E170" s="49" t="s">
        <v>322</v>
      </c>
      <c r="F170" s="49" t="s">
        <v>324</v>
      </c>
      <c r="G170" s="42">
        <f>IF(F170="I",IFERROR(VLOOKUP(D170,#REF!,5,FALSE),0),0)</f>
        <v>0</v>
      </c>
      <c r="H170" s="42">
        <f>IF(F170="I",IFERROR(VLOOKUP(D170,#REF!,3,FALSE),0),0)</f>
        <v>0</v>
      </c>
    </row>
    <row r="171" spans="1:8" s="50" customFormat="1" ht="12" customHeight="1">
      <c r="A171" s="47" t="s">
        <v>2</v>
      </c>
      <c r="B171" s="47" t="s">
        <v>82</v>
      </c>
      <c r="C171" s="360">
        <v>1.002001007E+18</v>
      </c>
      <c r="D171" s="48" t="s">
        <v>253</v>
      </c>
      <c r="E171" s="49" t="s">
        <v>322</v>
      </c>
      <c r="F171" s="49" t="s">
        <v>324</v>
      </c>
      <c r="G171" s="42">
        <f>IF(F171="I",IFERROR(VLOOKUP(D171,#REF!,5,FALSE),0),0)</f>
        <v>0</v>
      </c>
      <c r="H171" s="42">
        <f>IF(F171="I",IFERROR(VLOOKUP(D171,#REF!,3,FALSE),0),0)</f>
        <v>0</v>
      </c>
    </row>
    <row r="172" spans="1:8" s="50" customFormat="1" ht="12" customHeight="1">
      <c r="A172" s="47" t="s">
        <v>2</v>
      </c>
      <c r="B172" s="47" t="s">
        <v>82</v>
      </c>
      <c r="C172" s="360">
        <v>1.002001007E+18</v>
      </c>
      <c r="D172" s="48" t="s">
        <v>254</v>
      </c>
      <c r="E172" s="49" t="s">
        <v>322</v>
      </c>
      <c r="F172" s="49" t="s">
        <v>324</v>
      </c>
      <c r="G172" s="42">
        <f>IF(F172="I",IFERROR(VLOOKUP(D172,#REF!,5,FALSE),0),0)</f>
        <v>0</v>
      </c>
      <c r="H172" s="42">
        <f>IF(F172="I",IFERROR(VLOOKUP(D172,#REF!,3,FALSE),0),0)</f>
        <v>0</v>
      </c>
    </row>
    <row r="173" spans="1:8" s="50" customFormat="1" ht="12" customHeight="1">
      <c r="A173" s="47" t="s">
        <v>2</v>
      </c>
      <c r="B173" s="47" t="s">
        <v>82</v>
      </c>
      <c r="C173" s="360">
        <v>1.002001007E+18</v>
      </c>
      <c r="D173" s="48" t="s">
        <v>255</v>
      </c>
      <c r="E173" s="49" t="s">
        <v>322</v>
      </c>
      <c r="F173" s="49" t="s">
        <v>324</v>
      </c>
      <c r="G173" s="42">
        <f>IF(F173="I",IFERROR(VLOOKUP(D173,#REF!,5,FALSE),0),0)</f>
        <v>0</v>
      </c>
      <c r="H173" s="42">
        <f>IF(F173="I",IFERROR(VLOOKUP(D173,#REF!,3,FALSE),0),0)</f>
        <v>0</v>
      </c>
    </row>
    <row r="174" spans="1:8" s="50" customFormat="1" ht="12" customHeight="1">
      <c r="A174" s="47" t="s">
        <v>2</v>
      </c>
      <c r="B174" s="47" t="s">
        <v>82</v>
      </c>
      <c r="C174" s="360">
        <v>1.002001007E+18</v>
      </c>
      <c r="D174" s="48" t="s">
        <v>256</v>
      </c>
      <c r="E174" s="49" t="s">
        <v>322</v>
      </c>
      <c r="F174" s="49" t="s">
        <v>324</v>
      </c>
      <c r="G174" s="42">
        <f>IF(F174="I",IFERROR(VLOOKUP(D174,#REF!,5,FALSE),0),0)</f>
        <v>0</v>
      </c>
      <c r="H174" s="42">
        <f>IF(F174="I",IFERROR(VLOOKUP(D174,#REF!,3,FALSE),0),0)</f>
        <v>0</v>
      </c>
    </row>
    <row r="175" spans="1:8" s="50" customFormat="1" ht="12" customHeight="1">
      <c r="A175" s="47" t="s">
        <v>2</v>
      </c>
      <c r="B175" s="47" t="s">
        <v>82</v>
      </c>
      <c r="C175" s="360">
        <v>1.002001007E+18</v>
      </c>
      <c r="D175" s="48" t="s">
        <v>257</v>
      </c>
      <c r="E175" s="49" t="s">
        <v>322</v>
      </c>
      <c r="F175" s="49" t="s">
        <v>324</v>
      </c>
      <c r="G175" s="42">
        <f>IF(F175="I",IFERROR(VLOOKUP(D175,#REF!,5,FALSE),0),0)</f>
        <v>0</v>
      </c>
      <c r="H175" s="42">
        <f>IF(F175="I",IFERROR(VLOOKUP(D175,#REF!,3,FALSE),0),0)</f>
        <v>0</v>
      </c>
    </row>
    <row r="176" spans="1:8" s="50" customFormat="1" ht="12" customHeight="1">
      <c r="A176" s="47" t="s">
        <v>2</v>
      </c>
      <c r="B176" s="47" t="s">
        <v>82</v>
      </c>
      <c r="C176" s="360">
        <v>1.002001007E+18</v>
      </c>
      <c r="D176" s="48" t="s">
        <v>258</v>
      </c>
      <c r="E176" s="49" t="s">
        <v>322</v>
      </c>
      <c r="F176" s="49" t="s">
        <v>324</v>
      </c>
      <c r="G176" s="42">
        <f>IF(F176="I",IFERROR(VLOOKUP(D176,#REF!,5,FALSE),0),0)</f>
        <v>0</v>
      </c>
      <c r="H176" s="42">
        <f>IF(F176="I",IFERROR(VLOOKUP(D176,#REF!,3,FALSE),0),0)</f>
        <v>0</v>
      </c>
    </row>
    <row r="177" spans="1:8" s="50" customFormat="1" ht="12" customHeight="1">
      <c r="A177" s="47" t="s">
        <v>2</v>
      </c>
      <c r="B177" s="47" t="s">
        <v>82</v>
      </c>
      <c r="C177" s="360">
        <v>1.002001007E+18</v>
      </c>
      <c r="D177" s="48" t="s">
        <v>259</v>
      </c>
      <c r="E177" s="49" t="s">
        <v>322</v>
      </c>
      <c r="F177" s="49" t="s">
        <v>324</v>
      </c>
      <c r="G177" s="42">
        <f>IF(F177="I",IFERROR(VLOOKUP(D177,#REF!,5,FALSE),0),0)</f>
        <v>0</v>
      </c>
      <c r="H177" s="42">
        <f>IF(F177="I",IFERROR(VLOOKUP(D177,#REF!,3,FALSE),0),0)</f>
        <v>0</v>
      </c>
    </row>
    <row r="178" spans="1:8" s="50" customFormat="1" ht="12" customHeight="1">
      <c r="A178" s="47" t="s">
        <v>2</v>
      </c>
      <c r="B178" s="47" t="s">
        <v>82</v>
      </c>
      <c r="C178" s="360">
        <v>1.002001007E+18</v>
      </c>
      <c r="D178" s="48" t="s">
        <v>260</v>
      </c>
      <c r="E178" s="49" t="s">
        <v>322</v>
      </c>
      <c r="F178" s="49" t="s">
        <v>324</v>
      </c>
      <c r="G178" s="42">
        <f>IF(F178="I",IFERROR(VLOOKUP(D178,#REF!,5,FALSE),0),0)</f>
        <v>0</v>
      </c>
      <c r="H178" s="42">
        <f>IF(F178="I",IFERROR(VLOOKUP(D178,#REF!,3,FALSE),0),0)</f>
        <v>0</v>
      </c>
    </row>
    <row r="179" spans="1:8" s="50" customFormat="1" ht="12" customHeight="1">
      <c r="A179" s="47" t="s">
        <v>2</v>
      </c>
      <c r="B179" s="47" t="s">
        <v>82</v>
      </c>
      <c r="C179" s="360">
        <v>1.002001007E+18</v>
      </c>
      <c r="D179" s="48" t="s">
        <v>261</v>
      </c>
      <c r="E179" s="49" t="s">
        <v>322</v>
      </c>
      <c r="F179" s="49" t="s">
        <v>324</v>
      </c>
      <c r="G179" s="42">
        <f>IF(F179="I",IFERROR(VLOOKUP(D179,#REF!,5,FALSE),0),0)</f>
        <v>0</v>
      </c>
      <c r="H179" s="42">
        <f>IF(F179="I",IFERROR(VLOOKUP(D179,#REF!,3,FALSE),0),0)</f>
        <v>0</v>
      </c>
    </row>
    <row r="180" spans="1:8" s="50" customFormat="1" ht="12" customHeight="1">
      <c r="A180" s="47" t="s">
        <v>2</v>
      </c>
      <c r="B180" s="47" t="s">
        <v>82</v>
      </c>
      <c r="C180" s="360">
        <v>1.002001007E+18</v>
      </c>
      <c r="D180" s="48" t="s">
        <v>262</v>
      </c>
      <c r="E180" s="49" t="s">
        <v>322</v>
      </c>
      <c r="F180" s="49" t="s">
        <v>324</v>
      </c>
      <c r="G180" s="42">
        <f>IF(F180="I",IFERROR(VLOOKUP(D180,#REF!,5,FALSE),0),0)</f>
        <v>0</v>
      </c>
      <c r="H180" s="42">
        <f>IF(F180="I",IFERROR(VLOOKUP(D180,#REF!,3,FALSE),0),0)</f>
        <v>0</v>
      </c>
    </row>
    <row r="181" spans="1:8" s="50" customFormat="1" ht="12" customHeight="1">
      <c r="A181" s="47" t="s">
        <v>2</v>
      </c>
      <c r="B181" s="47" t="s">
        <v>82</v>
      </c>
      <c r="C181" s="360">
        <v>1.002001007E+18</v>
      </c>
      <c r="D181" s="48" t="s">
        <v>263</v>
      </c>
      <c r="E181" s="49" t="s">
        <v>322</v>
      </c>
      <c r="F181" s="49" t="s">
        <v>324</v>
      </c>
      <c r="G181" s="42">
        <f>IF(F181="I",IFERROR(VLOOKUP(D181,#REF!,5,FALSE),0),0)</f>
        <v>0</v>
      </c>
      <c r="H181" s="42">
        <f>IF(F181="I",IFERROR(VLOOKUP(D181,#REF!,3,FALSE),0),0)</f>
        <v>0</v>
      </c>
    </row>
    <row r="182" spans="1:8" s="50" customFormat="1" ht="12" customHeight="1">
      <c r="A182" s="47" t="s">
        <v>2</v>
      </c>
      <c r="B182" s="47" t="s">
        <v>82</v>
      </c>
      <c r="C182" s="360">
        <v>1.002001007E+18</v>
      </c>
      <c r="D182" s="48" t="s">
        <v>264</v>
      </c>
      <c r="E182" s="49" t="s">
        <v>322</v>
      </c>
      <c r="F182" s="49" t="s">
        <v>324</v>
      </c>
      <c r="G182" s="42">
        <f>IF(F182="I",IFERROR(VLOOKUP(D182,#REF!,5,FALSE),0),0)</f>
        <v>0</v>
      </c>
      <c r="H182" s="42">
        <f>IF(F182="I",IFERROR(VLOOKUP(D182,#REF!,3,FALSE),0),0)</f>
        <v>0</v>
      </c>
    </row>
    <row r="183" spans="1:8" s="50" customFormat="1" ht="12" customHeight="1">
      <c r="A183" s="47" t="s">
        <v>2</v>
      </c>
      <c r="B183" s="47" t="s">
        <v>82</v>
      </c>
      <c r="C183" s="360">
        <v>1.002001007E+18</v>
      </c>
      <c r="D183" s="48" t="s">
        <v>265</v>
      </c>
      <c r="E183" s="49" t="s">
        <v>322</v>
      </c>
      <c r="F183" s="49" t="s">
        <v>324</v>
      </c>
      <c r="G183" s="42">
        <f>IF(F183="I",IFERROR(VLOOKUP(D183,#REF!,5,FALSE),0),0)</f>
        <v>0</v>
      </c>
      <c r="H183" s="42">
        <f>IF(F183="I",IFERROR(VLOOKUP(D183,#REF!,3,FALSE),0),0)</f>
        <v>0</v>
      </c>
    </row>
    <row r="184" spans="1:8" s="50" customFormat="1" ht="12" customHeight="1">
      <c r="A184" s="47" t="s">
        <v>2</v>
      </c>
      <c r="B184" s="47" t="s">
        <v>82</v>
      </c>
      <c r="C184" s="360">
        <v>1.002001007E+18</v>
      </c>
      <c r="D184" s="48" t="s">
        <v>266</v>
      </c>
      <c r="E184" s="49" t="s">
        <v>322</v>
      </c>
      <c r="F184" s="49" t="s">
        <v>324</v>
      </c>
      <c r="G184" s="42">
        <f>IF(F184="I",IFERROR(VLOOKUP(D184,#REF!,5,FALSE),0),0)</f>
        <v>0</v>
      </c>
      <c r="H184" s="42">
        <f>IF(F184="I",IFERROR(VLOOKUP(D184,#REF!,3,FALSE),0),0)</f>
        <v>0</v>
      </c>
    </row>
    <row r="185" spans="1:8" s="50" customFormat="1" ht="12" customHeight="1">
      <c r="A185" s="47" t="s">
        <v>2</v>
      </c>
      <c r="B185" s="47" t="s">
        <v>82</v>
      </c>
      <c r="C185" s="360">
        <v>1.002001007E+18</v>
      </c>
      <c r="D185" s="48" t="s">
        <v>267</v>
      </c>
      <c r="E185" s="49" t="s">
        <v>322</v>
      </c>
      <c r="F185" s="49" t="s">
        <v>324</v>
      </c>
      <c r="G185" s="42">
        <f>IF(F185="I",IFERROR(VLOOKUP(D185,#REF!,5,FALSE),0),0)</f>
        <v>0</v>
      </c>
      <c r="H185" s="42">
        <f>IF(F185="I",IFERROR(VLOOKUP(D185,#REF!,3,FALSE),0),0)</f>
        <v>0</v>
      </c>
    </row>
    <row r="186" spans="1:8" s="50" customFormat="1" ht="12" customHeight="1">
      <c r="A186" s="47" t="s">
        <v>2</v>
      </c>
      <c r="B186" s="47" t="s">
        <v>82</v>
      </c>
      <c r="C186" s="360">
        <v>1.002001007E+18</v>
      </c>
      <c r="D186" s="48" t="s">
        <v>268</v>
      </c>
      <c r="E186" s="49" t="s">
        <v>322</v>
      </c>
      <c r="F186" s="49" t="s">
        <v>324</v>
      </c>
      <c r="G186" s="42">
        <f>IF(F186="I",IFERROR(VLOOKUP(D186,#REF!,5,FALSE),0),0)</f>
        <v>0</v>
      </c>
      <c r="H186" s="42">
        <f>IF(F186="I",IFERROR(VLOOKUP(D186,#REF!,3,FALSE),0),0)</f>
        <v>0</v>
      </c>
    </row>
    <row r="187" spans="1:8" s="50" customFormat="1" ht="12" customHeight="1">
      <c r="A187" s="47" t="s">
        <v>2</v>
      </c>
      <c r="B187" s="47" t="s">
        <v>82</v>
      </c>
      <c r="C187" s="360">
        <v>1.002001007E+18</v>
      </c>
      <c r="D187" s="48" t="s">
        <v>269</v>
      </c>
      <c r="E187" s="49" t="s">
        <v>322</v>
      </c>
      <c r="F187" s="49" t="s">
        <v>324</v>
      </c>
      <c r="G187" s="42">
        <f>IF(F187="I",IFERROR(VLOOKUP(D187,#REF!,5,FALSE),0),0)</f>
        <v>0</v>
      </c>
      <c r="H187" s="42">
        <f>IF(F187="I",IFERROR(VLOOKUP(D187,#REF!,3,FALSE),0),0)</f>
        <v>0</v>
      </c>
    </row>
    <row r="188" spans="1:8" s="50" customFormat="1" ht="12" customHeight="1">
      <c r="A188" s="47" t="s">
        <v>2</v>
      </c>
      <c r="B188" s="47" t="s">
        <v>82</v>
      </c>
      <c r="C188" s="360">
        <v>1.002001007E+18</v>
      </c>
      <c r="D188" s="48" t="s">
        <v>270</v>
      </c>
      <c r="E188" s="49" t="s">
        <v>322</v>
      </c>
      <c r="F188" s="49" t="s">
        <v>324</v>
      </c>
      <c r="G188" s="42">
        <f>IF(F188="I",IFERROR(VLOOKUP(D188,#REF!,5,FALSE),0),0)</f>
        <v>0</v>
      </c>
      <c r="H188" s="42">
        <f>IF(F188="I",IFERROR(VLOOKUP(D188,#REF!,3,FALSE),0),0)</f>
        <v>0</v>
      </c>
    </row>
    <row r="189" spans="1:8" s="50" customFormat="1" ht="12" customHeight="1">
      <c r="A189" s="47" t="s">
        <v>2</v>
      </c>
      <c r="B189" s="47" t="s">
        <v>82</v>
      </c>
      <c r="C189" s="360">
        <v>1.002001007E+18</v>
      </c>
      <c r="D189" s="48" t="s">
        <v>382</v>
      </c>
      <c r="E189" s="49" t="s">
        <v>322</v>
      </c>
      <c r="F189" s="49" t="s">
        <v>324</v>
      </c>
      <c r="G189" s="42">
        <f>IF(F189="I",IFERROR(VLOOKUP(D189,#REF!,5,FALSE),0),0)</f>
        <v>0</v>
      </c>
      <c r="H189" s="42">
        <f>IF(F189="I",IFERROR(VLOOKUP(D189,#REF!,3,FALSE),0),0)</f>
        <v>0</v>
      </c>
    </row>
    <row r="190" spans="1:8" s="50" customFormat="1" ht="12" customHeight="1">
      <c r="A190" s="47" t="s">
        <v>2</v>
      </c>
      <c r="B190" s="47" t="s">
        <v>82</v>
      </c>
      <c r="C190" s="360">
        <v>1.002001007E+18</v>
      </c>
      <c r="D190" s="48" t="s">
        <v>383</v>
      </c>
      <c r="E190" s="49" t="s">
        <v>322</v>
      </c>
      <c r="F190" s="49" t="s">
        <v>324</v>
      </c>
      <c r="G190" s="42">
        <f>IF(F190="I",IFERROR(VLOOKUP(D190,#REF!,5,FALSE),0),0)</f>
        <v>0</v>
      </c>
      <c r="H190" s="42">
        <f>IF(F190="I",IFERROR(VLOOKUP(D190,#REF!,3,FALSE),0),0)</f>
        <v>0</v>
      </c>
    </row>
    <row r="191" spans="1:8" s="50" customFormat="1" ht="12" customHeight="1">
      <c r="A191" s="47" t="s">
        <v>2</v>
      </c>
      <c r="B191" s="47" t="s">
        <v>82</v>
      </c>
      <c r="C191" s="360">
        <v>1.002001007E+18</v>
      </c>
      <c r="D191" s="48" t="s">
        <v>384</v>
      </c>
      <c r="E191" s="49" t="s">
        <v>322</v>
      </c>
      <c r="F191" s="49" t="s">
        <v>324</v>
      </c>
      <c r="G191" s="42">
        <f>IF(F191="I",IFERROR(VLOOKUP(D191,#REF!,5,FALSE),0),0)</f>
        <v>0</v>
      </c>
      <c r="H191" s="42">
        <f>IF(F191="I",IFERROR(VLOOKUP(D191,#REF!,3,FALSE),0),0)</f>
        <v>0</v>
      </c>
    </row>
    <row r="192" spans="1:8" s="50" customFormat="1" ht="12" customHeight="1">
      <c r="A192" s="47" t="s">
        <v>2</v>
      </c>
      <c r="B192" s="47" t="s">
        <v>82</v>
      </c>
      <c r="C192" s="360">
        <v>1.002001007E+18</v>
      </c>
      <c r="D192" s="48" t="s">
        <v>385</v>
      </c>
      <c r="E192" s="49" t="s">
        <v>322</v>
      </c>
      <c r="F192" s="49" t="s">
        <v>324</v>
      </c>
      <c r="G192" s="42">
        <f>IF(F192="I",IFERROR(VLOOKUP(D192,#REF!,5,FALSE),0),0)</f>
        <v>0</v>
      </c>
      <c r="H192" s="42">
        <f>IF(F192="I",IFERROR(VLOOKUP(D192,#REF!,3,FALSE),0),0)</f>
        <v>0</v>
      </c>
    </row>
    <row r="193" spans="1:8" s="50" customFormat="1" ht="12" customHeight="1">
      <c r="A193" s="47" t="s">
        <v>2</v>
      </c>
      <c r="B193" s="47" t="s">
        <v>82</v>
      </c>
      <c r="C193" s="360">
        <v>1.002001007E+18</v>
      </c>
      <c r="D193" s="48" t="s">
        <v>386</v>
      </c>
      <c r="E193" s="49" t="s">
        <v>322</v>
      </c>
      <c r="F193" s="49" t="s">
        <v>324</v>
      </c>
      <c r="G193" s="42">
        <f>IF(F193="I",IFERROR(VLOOKUP(D193,#REF!,5,FALSE),0),0)</f>
        <v>0</v>
      </c>
      <c r="H193" s="42">
        <f>IF(F193="I",IFERROR(VLOOKUP(D193,#REF!,3,FALSE),0),0)</f>
        <v>0</v>
      </c>
    </row>
    <row r="194" spans="1:8" s="50" customFormat="1" ht="12" customHeight="1">
      <c r="A194" s="47" t="s">
        <v>2</v>
      </c>
      <c r="B194" s="47" t="s">
        <v>82</v>
      </c>
      <c r="C194" s="360">
        <v>1.002001007E+18</v>
      </c>
      <c r="D194" s="48" t="s">
        <v>387</v>
      </c>
      <c r="E194" s="49" t="s">
        <v>322</v>
      </c>
      <c r="F194" s="49" t="s">
        <v>324</v>
      </c>
      <c r="G194" s="42">
        <f>IF(F194="I",IFERROR(VLOOKUP(D194,#REF!,5,FALSE),0),0)</f>
        <v>0</v>
      </c>
      <c r="H194" s="42">
        <f>IF(F194="I",IFERROR(VLOOKUP(D194,#REF!,3,FALSE),0),0)</f>
        <v>0</v>
      </c>
    </row>
    <row r="195" spans="1:8" s="50" customFormat="1" ht="12" customHeight="1">
      <c r="A195" s="47" t="s">
        <v>2</v>
      </c>
      <c r="B195" s="47" t="s">
        <v>82</v>
      </c>
      <c r="C195" s="360">
        <v>1.002001007E+18</v>
      </c>
      <c r="D195" s="48" t="s">
        <v>388</v>
      </c>
      <c r="E195" s="49" t="s">
        <v>322</v>
      </c>
      <c r="F195" s="49" t="s">
        <v>324</v>
      </c>
      <c r="G195" s="42">
        <f>IF(F195="I",IFERROR(VLOOKUP(D195,#REF!,5,FALSE),0),0)</f>
        <v>0</v>
      </c>
      <c r="H195" s="42">
        <f>IF(F195="I",IFERROR(VLOOKUP(D195,#REF!,3,FALSE),0),0)</f>
        <v>0</v>
      </c>
    </row>
    <row r="196" spans="1:8" s="50" customFormat="1" ht="12" customHeight="1">
      <c r="A196" s="47" t="s">
        <v>2</v>
      </c>
      <c r="B196" s="47" t="s">
        <v>82</v>
      </c>
      <c r="C196" s="360">
        <v>1.002001007E+18</v>
      </c>
      <c r="D196" s="48" t="s">
        <v>389</v>
      </c>
      <c r="E196" s="49" t="s">
        <v>322</v>
      </c>
      <c r="F196" s="49" t="s">
        <v>324</v>
      </c>
      <c r="G196" s="42">
        <f>IF(F196="I",IFERROR(VLOOKUP(D196,#REF!,5,FALSE),0),0)</f>
        <v>0</v>
      </c>
      <c r="H196" s="42">
        <f>IF(F196="I",IFERROR(VLOOKUP(D196,#REF!,3,FALSE),0),0)</f>
        <v>0</v>
      </c>
    </row>
    <row r="197" spans="1:8" s="50" customFormat="1" ht="12" customHeight="1">
      <c r="A197" s="47" t="s">
        <v>2</v>
      </c>
      <c r="B197" s="47" t="s">
        <v>82</v>
      </c>
      <c r="C197" s="360">
        <v>1.002001007E+18</v>
      </c>
      <c r="D197" s="48" t="s">
        <v>271</v>
      </c>
      <c r="E197" s="49" t="s">
        <v>322</v>
      </c>
      <c r="F197" s="49" t="s">
        <v>324</v>
      </c>
      <c r="G197" s="42">
        <f>IF(F197="I",IFERROR(VLOOKUP(D197,#REF!,5,FALSE),0),0)</f>
        <v>0</v>
      </c>
      <c r="H197" s="42">
        <f>IF(F197="I",IFERROR(VLOOKUP(D197,#REF!,3,FALSE),0),0)</f>
        <v>0</v>
      </c>
    </row>
    <row r="198" spans="1:8" s="50" customFormat="1" ht="12" customHeight="1">
      <c r="A198" s="47" t="s">
        <v>2</v>
      </c>
      <c r="B198" s="47" t="s">
        <v>82</v>
      </c>
      <c r="C198" s="360">
        <v>1.002001007E+18</v>
      </c>
      <c r="D198" s="48" t="s">
        <v>272</v>
      </c>
      <c r="E198" s="49" t="s">
        <v>322</v>
      </c>
      <c r="F198" s="49" t="s">
        <v>324</v>
      </c>
      <c r="G198" s="42">
        <f>IF(F198="I",IFERROR(VLOOKUP(D198,#REF!,5,FALSE),0),0)</f>
        <v>0</v>
      </c>
      <c r="H198" s="42">
        <f>IF(F198="I",IFERROR(VLOOKUP(D198,#REF!,3,FALSE),0),0)</f>
        <v>0</v>
      </c>
    </row>
    <row r="199" spans="1:8" s="50" customFormat="1" ht="12" customHeight="1">
      <c r="A199" s="47" t="s">
        <v>2</v>
      </c>
      <c r="B199" s="47" t="s">
        <v>82</v>
      </c>
      <c r="C199" s="360">
        <v>1.002001007E+18</v>
      </c>
      <c r="D199" s="48" t="s">
        <v>273</v>
      </c>
      <c r="E199" s="49" t="s">
        <v>322</v>
      </c>
      <c r="F199" s="49" t="s">
        <v>324</v>
      </c>
      <c r="G199" s="42">
        <f>IF(F199="I",IFERROR(VLOOKUP(D199,#REF!,5,FALSE),0),0)</f>
        <v>0</v>
      </c>
      <c r="H199" s="42">
        <f>IF(F199="I",IFERROR(VLOOKUP(D199,#REF!,3,FALSE),0),0)</f>
        <v>0</v>
      </c>
    </row>
    <row r="200" spans="1:8" s="50" customFormat="1" ht="12" customHeight="1">
      <c r="A200" s="47" t="s">
        <v>2</v>
      </c>
      <c r="B200" s="47" t="s">
        <v>82</v>
      </c>
      <c r="C200" s="360">
        <v>1.002001007E+18</v>
      </c>
      <c r="D200" s="48" t="s">
        <v>274</v>
      </c>
      <c r="E200" s="49" t="s">
        <v>322</v>
      </c>
      <c r="F200" s="49" t="s">
        <v>324</v>
      </c>
      <c r="G200" s="42">
        <f>IF(F200="I",IFERROR(VLOOKUP(D200,#REF!,5,FALSE),0),0)</f>
        <v>0</v>
      </c>
      <c r="H200" s="42">
        <f>IF(F200="I",IFERROR(VLOOKUP(D200,#REF!,3,FALSE),0),0)</f>
        <v>0</v>
      </c>
    </row>
    <row r="201" spans="1:8" s="50" customFormat="1" ht="12" customHeight="1">
      <c r="A201" s="47" t="s">
        <v>2</v>
      </c>
      <c r="B201" s="47" t="s">
        <v>82</v>
      </c>
      <c r="C201" s="360">
        <v>1.002001007E+18</v>
      </c>
      <c r="D201" s="48" t="s">
        <v>275</v>
      </c>
      <c r="E201" s="49" t="s">
        <v>322</v>
      </c>
      <c r="F201" s="49" t="s">
        <v>324</v>
      </c>
      <c r="G201" s="42">
        <f>IF(F201="I",IFERROR(VLOOKUP(D201,#REF!,5,FALSE),0),0)</f>
        <v>0</v>
      </c>
      <c r="H201" s="42">
        <f>IF(F201="I",IFERROR(VLOOKUP(D201,#REF!,3,FALSE),0),0)</f>
        <v>0</v>
      </c>
    </row>
    <row r="202" spans="1:8" s="50" customFormat="1" ht="12" customHeight="1">
      <c r="A202" s="47" t="s">
        <v>2</v>
      </c>
      <c r="B202" s="47" t="s">
        <v>82</v>
      </c>
      <c r="C202" s="360">
        <v>1.002001007E+18</v>
      </c>
      <c r="D202" s="48" t="s">
        <v>276</v>
      </c>
      <c r="E202" s="49" t="s">
        <v>322</v>
      </c>
      <c r="F202" s="49" t="s">
        <v>324</v>
      </c>
      <c r="G202" s="42">
        <f>IF(F202="I",IFERROR(VLOOKUP(D202,#REF!,5,FALSE),0),0)</f>
        <v>0</v>
      </c>
      <c r="H202" s="42">
        <f>IF(F202="I",IFERROR(VLOOKUP(D202,#REF!,3,FALSE),0),0)</f>
        <v>0</v>
      </c>
    </row>
    <row r="203" spans="1:8" s="50" customFormat="1" ht="12" customHeight="1">
      <c r="A203" s="47" t="s">
        <v>2</v>
      </c>
      <c r="B203" s="47" t="s">
        <v>82</v>
      </c>
      <c r="C203" s="360">
        <v>1.002001007E+18</v>
      </c>
      <c r="D203" s="48" t="s">
        <v>277</v>
      </c>
      <c r="E203" s="49" t="s">
        <v>322</v>
      </c>
      <c r="F203" s="49" t="s">
        <v>324</v>
      </c>
      <c r="G203" s="42">
        <f>IF(F203="I",IFERROR(VLOOKUP(D203,#REF!,5,FALSE),0),0)</f>
        <v>0</v>
      </c>
      <c r="H203" s="42">
        <f>IF(F203="I",IFERROR(VLOOKUP(D203,#REF!,3,FALSE),0),0)</f>
        <v>0</v>
      </c>
    </row>
    <row r="204" spans="1:8" s="50" customFormat="1" ht="12" customHeight="1">
      <c r="A204" s="47" t="s">
        <v>2</v>
      </c>
      <c r="B204" s="47" t="s">
        <v>82</v>
      </c>
      <c r="C204" s="360">
        <v>1.002001007E+18</v>
      </c>
      <c r="D204" s="48" t="s">
        <v>278</v>
      </c>
      <c r="E204" s="49" t="s">
        <v>322</v>
      </c>
      <c r="F204" s="49" t="s">
        <v>324</v>
      </c>
      <c r="G204" s="42">
        <f>IF(F204="I",IFERROR(VLOOKUP(D204,#REF!,5,FALSE),0),0)</f>
        <v>0</v>
      </c>
      <c r="H204" s="42">
        <f>IF(F204="I",IFERROR(VLOOKUP(D204,#REF!,3,FALSE),0),0)</f>
        <v>0</v>
      </c>
    </row>
    <row r="205" spans="1:8" s="50" customFormat="1" ht="12" customHeight="1">
      <c r="A205" s="47" t="s">
        <v>2</v>
      </c>
      <c r="B205" s="47" t="s">
        <v>82</v>
      </c>
      <c r="C205" s="360">
        <v>1.002001007E+18</v>
      </c>
      <c r="D205" s="48" t="s">
        <v>279</v>
      </c>
      <c r="E205" s="49" t="s">
        <v>322</v>
      </c>
      <c r="F205" s="49" t="s">
        <v>324</v>
      </c>
      <c r="G205" s="42">
        <f>IF(F205="I",IFERROR(VLOOKUP(D205,#REF!,5,FALSE),0),0)</f>
        <v>0</v>
      </c>
      <c r="H205" s="42">
        <f>IF(F205="I",IFERROR(VLOOKUP(D205,#REF!,3,FALSE),0),0)</f>
        <v>0</v>
      </c>
    </row>
    <row r="206" spans="1:8" s="50" customFormat="1" ht="12" customHeight="1">
      <c r="A206" s="47" t="s">
        <v>2</v>
      </c>
      <c r="B206" s="47" t="s">
        <v>82</v>
      </c>
      <c r="C206" s="360">
        <v>1.002001007E+18</v>
      </c>
      <c r="D206" s="48" t="s">
        <v>280</v>
      </c>
      <c r="E206" s="49" t="s">
        <v>322</v>
      </c>
      <c r="F206" s="49" t="s">
        <v>324</v>
      </c>
      <c r="G206" s="42">
        <f>IF(F206="I",IFERROR(VLOOKUP(D206,#REF!,5,FALSE),0),0)</f>
        <v>0</v>
      </c>
      <c r="H206" s="42">
        <f>IF(F206="I",IFERROR(VLOOKUP(D206,#REF!,3,FALSE),0),0)</f>
        <v>0</v>
      </c>
    </row>
    <row r="207" spans="1:8" s="50" customFormat="1" ht="12" customHeight="1">
      <c r="A207" s="47" t="s">
        <v>2</v>
      </c>
      <c r="B207" s="47" t="s">
        <v>82</v>
      </c>
      <c r="C207" s="360">
        <v>1.002001007E+18</v>
      </c>
      <c r="D207" s="48" t="s">
        <v>281</v>
      </c>
      <c r="E207" s="49" t="s">
        <v>322</v>
      </c>
      <c r="F207" s="49" t="s">
        <v>324</v>
      </c>
      <c r="G207" s="42">
        <f>IF(F207="I",IFERROR(VLOOKUP(D207,#REF!,5,FALSE),0),0)</f>
        <v>0</v>
      </c>
      <c r="H207" s="42">
        <f>IF(F207="I",IFERROR(VLOOKUP(D207,#REF!,3,FALSE),0),0)</f>
        <v>0</v>
      </c>
    </row>
    <row r="208" spans="1:8" s="50" customFormat="1" ht="12" customHeight="1">
      <c r="A208" s="47" t="s">
        <v>2</v>
      </c>
      <c r="B208" s="47" t="s">
        <v>82</v>
      </c>
      <c r="C208" s="360">
        <v>1.002001007E+18</v>
      </c>
      <c r="D208" s="48" t="s">
        <v>282</v>
      </c>
      <c r="E208" s="49" t="s">
        <v>322</v>
      </c>
      <c r="F208" s="49" t="s">
        <v>324</v>
      </c>
      <c r="G208" s="42">
        <f>IF(F208="I",IFERROR(VLOOKUP(D208,#REF!,5,FALSE),0),0)</f>
        <v>0</v>
      </c>
      <c r="H208" s="42">
        <f>IF(F208="I",IFERROR(VLOOKUP(D208,#REF!,3,FALSE),0),0)</f>
        <v>0</v>
      </c>
    </row>
    <row r="209" spans="1:8" s="50" customFormat="1" ht="12" customHeight="1">
      <c r="A209" s="47" t="s">
        <v>2</v>
      </c>
      <c r="B209" s="47" t="s">
        <v>82</v>
      </c>
      <c r="C209" s="360">
        <v>1.002001007E+18</v>
      </c>
      <c r="D209" s="48" t="s">
        <v>377</v>
      </c>
      <c r="E209" s="49" t="s">
        <v>322</v>
      </c>
      <c r="F209" s="49" t="s">
        <v>324</v>
      </c>
      <c r="G209" s="42">
        <f>IF(F209="I",IFERROR(VLOOKUP(D209,#REF!,5,FALSE),0),0)</f>
        <v>0</v>
      </c>
      <c r="H209" s="42">
        <f>IF(F209="I",IFERROR(VLOOKUP(D209,#REF!,3,FALSE),0),0)</f>
        <v>0</v>
      </c>
    </row>
    <row r="210" spans="1:8" s="50" customFormat="1" ht="12" customHeight="1">
      <c r="A210" s="47" t="s">
        <v>2</v>
      </c>
      <c r="B210" s="47" t="s">
        <v>82</v>
      </c>
      <c r="C210" s="360">
        <v>1.002001007E+18</v>
      </c>
      <c r="D210" s="48" t="s">
        <v>399</v>
      </c>
      <c r="E210" s="49" t="s">
        <v>322</v>
      </c>
      <c r="F210" s="49" t="s">
        <v>324</v>
      </c>
      <c r="G210" s="42">
        <f>IF(F210="I",IFERROR(VLOOKUP(D210,#REF!,5,FALSE),0),0)</f>
        <v>0</v>
      </c>
      <c r="H210" s="42">
        <f>IF(F210="I",IFERROR(VLOOKUP(D210,#REF!,3,FALSE),0),0)</f>
        <v>0</v>
      </c>
    </row>
    <row r="211" spans="1:8" s="50" customFormat="1" ht="12" customHeight="1">
      <c r="A211" s="47" t="s">
        <v>2</v>
      </c>
      <c r="B211" s="47" t="s">
        <v>82</v>
      </c>
      <c r="C211" s="360">
        <v>1.002001007E+18</v>
      </c>
      <c r="D211" s="48" t="s">
        <v>400</v>
      </c>
      <c r="E211" s="49" t="s">
        <v>322</v>
      </c>
      <c r="F211" s="49" t="s">
        <v>324</v>
      </c>
      <c r="G211" s="42">
        <f>IF(F211="I",IFERROR(VLOOKUP(D211,#REF!,5,FALSE),0),0)</f>
        <v>0</v>
      </c>
      <c r="H211" s="42">
        <f>IF(F211="I",IFERROR(VLOOKUP(D211,#REF!,3,FALSE),0),0)</f>
        <v>0</v>
      </c>
    </row>
    <row r="212" spans="1:8" s="50" customFormat="1" ht="12" customHeight="1">
      <c r="A212" s="47" t="s">
        <v>2</v>
      </c>
      <c r="B212" s="47" t="s">
        <v>82</v>
      </c>
      <c r="C212" s="360">
        <v>1.002001007E+18</v>
      </c>
      <c r="D212" s="48" t="s">
        <v>401</v>
      </c>
      <c r="E212" s="49" t="s">
        <v>322</v>
      </c>
      <c r="F212" s="49" t="s">
        <v>324</v>
      </c>
      <c r="G212" s="42">
        <f>IF(F212="I",IFERROR(VLOOKUP(D212,#REF!,5,FALSE),0),0)</f>
        <v>0</v>
      </c>
      <c r="H212" s="42">
        <f>IF(F212="I",IFERROR(VLOOKUP(D212,#REF!,3,FALSE),0),0)</f>
        <v>0</v>
      </c>
    </row>
    <row r="213" spans="1:8" s="50" customFormat="1" ht="12" customHeight="1">
      <c r="A213" s="47" t="s">
        <v>2</v>
      </c>
      <c r="B213" s="47" t="s">
        <v>82</v>
      </c>
      <c r="C213" s="360">
        <v>1.002001007E+18</v>
      </c>
      <c r="D213" s="48" t="s">
        <v>402</v>
      </c>
      <c r="E213" s="49" t="s">
        <v>322</v>
      </c>
      <c r="F213" s="49" t="s">
        <v>324</v>
      </c>
      <c r="G213" s="42">
        <f>IF(F213="I",IFERROR(VLOOKUP(D213,#REF!,5,FALSE),0),0)</f>
        <v>0</v>
      </c>
      <c r="H213" s="42">
        <f>IF(F213="I",IFERROR(VLOOKUP(D213,#REF!,3,FALSE),0),0)</f>
        <v>0</v>
      </c>
    </row>
    <row r="214" spans="1:8" s="50" customFormat="1" ht="12" customHeight="1">
      <c r="A214" s="47" t="s">
        <v>2</v>
      </c>
      <c r="B214" s="47" t="s">
        <v>82</v>
      </c>
      <c r="C214" s="360">
        <v>1.002001007E+18</v>
      </c>
      <c r="D214" s="48" t="s">
        <v>378</v>
      </c>
      <c r="E214" s="49" t="s">
        <v>322</v>
      </c>
      <c r="F214" s="49" t="s">
        <v>324</v>
      </c>
      <c r="G214" s="42">
        <f>IF(F214="I",IFERROR(VLOOKUP(D214,#REF!,5,FALSE),0),0)</f>
        <v>0</v>
      </c>
      <c r="H214" s="42">
        <f>IF(F214="I",IFERROR(VLOOKUP(D214,#REF!,3,FALSE),0),0)</f>
        <v>0</v>
      </c>
    </row>
    <row r="215" spans="1:8" s="50" customFormat="1" ht="12" customHeight="1">
      <c r="A215" s="47" t="s">
        <v>2</v>
      </c>
      <c r="B215" s="47" t="s">
        <v>82</v>
      </c>
      <c r="C215" s="360">
        <v>1.002001007E+18</v>
      </c>
      <c r="D215" s="48" t="s">
        <v>379</v>
      </c>
      <c r="E215" s="49" t="s">
        <v>322</v>
      </c>
      <c r="F215" s="49" t="s">
        <v>324</v>
      </c>
      <c r="G215" s="42">
        <f>IF(F215="I",IFERROR(VLOOKUP(D215,#REF!,5,FALSE),0),0)</f>
        <v>0</v>
      </c>
      <c r="H215" s="42">
        <f>IF(F215="I",IFERROR(VLOOKUP(D215,#REF!,3,FALSE),0),0)</f>
        <v>0</v>
      </c>
    </row>
    <row r="216" spans="1:8" s="50" customFormat="1" ht="12" customHeight="1">
      <c r="A216" s="47" t="s">
        <v>2</v>
      </c>
      <c r="B216" s="47" t="s">
        <v>82</v>
      </c>
      <c r="C216" s="360">
        <v>1.002001007E+18</v>
      </c>
      <c r="D216" s="48" t="s">
        <v>380</v>
      </c>
      <c r="E216" s="49" t="s">
        <v>322</v>
      </c>
      <c r="F216" s="49" t="s">
        <v>324</v>
      </c>
      <c r="G216" s="42">
        <f>IF(F216="I",IFERROR(VLOOKUP(D216,#REF!,5,FALSE),0),0)</f>
        <v>0</v>
      </c>
      <c r="H216" s="42">
        <f>IF(F216="I",IFERROR(VLOOKUP(D216,#REF!,3,FALSE),0),0)</f>
        <v>0</v>
      </c>
    </row>
    <row r="217" spans="1:8" s="50" customFormat="1" ht="12" customHeight="1">
      <c r="A217" s="47" t="s">
        <v>2</v>
      </c>
      <c r="B217" s="47" t="s">
        <v>82</v>
      </c>
      <c r="C217" s="360">
        <v>1.002001007E+18</v>
      </c>
      <c r="D217" s="48" t="s">
        <v>381</v>
      </c>
      <c r="E217" s="49" t="s">
        <v>322</v>
      </c>
      <c r="F217" s="49" t="s">
        <v>324</v>
      </c>
      <c r="G217" s="42">
        <f>IF(F217="I",IFERROR(VLOOKUP(D217,#REF!,5,FALSE),0),0)</f>
        <v>0</v>
      </c>
      <c r="H217" s="42">
        <f>IF(F217="I",IFERROR(VLOOKUP(D217,#REF!,3,FALSE),0),0)</f>
        <v>0</v>
      </c>
    </row>
    <row r="218" spans="1:8" s="50" customFormat="1" ht="12" customHeight="1">
      <c r="A218" s="47" t="s">
        <v>2</v>
      </c>
      <c r="B218" s="47" t="s">
        <v>82</v>
      </c>
      <c r="C218" s="360">
        <v>1.002001007E+18</v>
      </c>
      <c r="D218" s="48" t="s">
        <v>403</v>
      </c>
      <c r="E218" s="49" t="s">
        <v>322</v>
      </c>
      <c r="F218" s="49" t="s">
        <v>324</v>
      </c>
      <c r="G218" s="42">
        <f>IF(F218="I",IFERROR(VLOOKUP(D218,#REF!,5,FALSE),0),0)</f>
        <v>0</v>
      </c>
      <c r="H218" s="42">
        <f>IF(F218="I",IFERROR(VLOOKUP(D218,#REF!,3,FALSE),0),0)</f>
        <v>0</v>
      </c>
    </row>
    <row r="219" spans="1:8" s="50" customFormat="1" ht="12" customHeight="1">
      <c r="A219" s="47" t="s">
        <v>2</v>
      </c>
      <c r="B219" s="47" t="s">
        <v>82</v>
      </c>
      <c r="C219" s="360">
        <v>1.002001007E+18</v>
      </c>
      <c r="D219" s="48" t="s">
        <v>404</v>
      </c>
      <c r="E219" s="49" t="s">
        <v>322</v>
      </c>
      <c r="F219" s="49" t="s">
        <v>324</v>
      </c>
      <c r="G219" s="42">
        <f>IF(F219="I",IFERROR(VLOOKUP(D219,#REF!,5,FALSE),0),0)</f>
        <v>0</v>
      </c>
      <c r="H219" s="42">
        <f>IF(F219="I",IFERROR(VLOOKUP(D219,#REF!,3,FALSE),0),0)</f>
        <v>0</v>
      </c>
    </row>
    <row r="220" spans="1:8" s="50" customFormat="1" ht="12" customHeight="1">
      <c r="A220" s="47" t="s">
        <v>2</v>
      </c>
      <c r="B220" s="47" t="s">
        <v>82</v>
      </c>
      <c r="C220" s="360">
        <v>1.002001007E+18</v>
      </c>
      <c r="D220" s="48" t="s">
        <v>405</v>
      </c>
      <c r="E220" s="49" t="s">
        <v>322</v>
      </c>
      <c r="F220" s="49" t="s">
        <v>324</v>
      </c>
      <c r="G220" s="42">
        <f>IF(F220="I",IFERROR(VLOOKUP(D220,#REF!,5,FALSE),0),0)</f>
        <v>0</v>
      </c>
      <c r="H220" s="42">
        <f>IF(F220="I",IFERROR(VLOOKUP(D220,#REF!,3,FALSE),0),0)</f>
        <v>0</v>
      </c>
    </row>
    <row r="221" spans="1:8" s="50" customFormat="1" ht="12" customHeight="1">
      <c r="A221" s="47" t="s">
        <v>2</v>
      </c>
      <c r="B221" s="47" t="s">
        <v>82</v>
      </c>
      <c r="C221" s="360">
        <v>1.002001007E+18</v>
      </c>
      <c r="D221" s="48" t="s">
        <v>406</v>
      </c>
      <c r="E221" s="49" t="s">
        <v>322</v>
      </c>
      <c r="F221" s="49" t="s">
        <v>324</v>
      </c>
      <c r="G221" s="42">
        <f>IF(F221="I",IFERROR(VLOOKUP(D221,#REF!,5,FALSE),0),0)</f>
        <v>0</v>
      </c>
      <c r="H221" s="42">
        <f>IF(F221="I",IFERROR(VLOOKUP(D221,#REF!,3,FALSE),0),0)</f>
        <v>0</v>
      </c>
    </row>
    <row r="222" spans="1:8" s="50" customFormat="1" ht="12" customHeight="1">
      <c r="A222" s="47" t="s">
        <v>2</v>
      </c>
      <c r="B222" s="47" t="s">
        <v>82</v>
      </c>
      <c r="C222" s="360">
        <v>1.002001007E+18</v>
      </c>
      <c r="D222" s="48" t="s">
        <v>407</v>
      </c>
      <c r="E222" s="49" t="s">
        <v>322</v>
      </c>
      <c r="F222" s="49" t="s">
        <v>324</v>
      </c>
      <c r="G222" s="42">
        <f>IF(F222="I",IFERROR(VLOOKUP(D222,#REF!,5,FALSE),0),0)</f>
        <v>0</v>
      </c>
      <c r="H222" s="42">
        <f>IF(F222="I",IFERROR(VLOOKUP(D222,#REF!,3,FALSE),0),0)</f>
        <v>0</v>
      </c>
    </row>
    <row r="223" spans="1:8" s="50" customFormat="1" ht="12" customHeight="1">
      <c r="A223" s="47" t="s">
        <v>2</v>
      </c>
      <c r="B223" s="47" t="s">
        <v>82</v>
      </c>
      <c r="C223" s="360">
        <v>1.002001007E+18</v>
      </c>
      <c r="D223" s="48" t="s">
        <v>408</v>
      </c>
      <c r="E223" s="49" t="s">
        <v>322</v>
      </c>
      <c r="F223" s="49" t="s">
        <v>324</v>
      </c>
      <c r="G223" s="42">
        <f>IF(F223="I",IFERROR(VLOOKUP(D223,#REF!,5,FALSE),0),0)</f>
        <v>0</v>
      </c>
      <c r="H223" s="42">
        <f>IF(F223="I",IFERROR(VLOOKUP(D223,#REF!,3,FALSE),0),0)</f>
        <v>0</v>
      </c>
    </row>
    <row r="224" spans="1:8" s="50" customFormat="1" ht="12" customHeight="1">
      <c r="A224" s="47" t="s">
        <v>2</v>
      </c>
      <c r="B224" s="47" t="s">
        <v>82</v>
      </c>
      <c r="C224" s="360">
        <v>1.002001007E+18</v>
      </c>
      <c r="D224" s="48" t="s">
        <v>409</v>
      </c>
      <c r="E224" s="49" t="s">
        <v>322</v>
      </c>
      <c r="F224" s="49" t="s">
        <v>324</v>
      </c>
      <c r="G224" s="42">
        <f>IF(F224="I",IFERROR(VLOOKUP(D224,#REF!,5,FALSE),0),0)</f>
        <v>0</v>
      </c>
      <c r="H224" s="42">
        <f>IF(F224="I",IFERROR(VLOOKUP(D224,#REF!,3,FALSE),0),0)</f>
        <v>0</v>
      </c>
    </row>
    <row r="225" spans="1:8" s="50" customFormat="1" ht="12" customHeight="1">
      <c r="A225" s="47" t="s">
        <v>2</v>
      </c>
      <c r="B225" s="47" t="s">
        <v>82</v>
      </c>
      <c r="C225" s="360">
        <v>1.002001007E+18</v>
      </c>
      <c r="D225" s="48" t="s">
        <v>410</v>
      </c>
      <c r="E225" s="49" t="s">
        <v>322</v>
      </c>
      <c r="F225" s="49" t="s">
        <v>324</v>
      </c>
      <c r="G225" s="42">
        <f>IF(F225="I",IFERROR(VLOOKUP(D225,#REF!,5,FALSE),0),0)</f>
        <v>0</v>
      </c>
      <c r="H225" s="42">
        <f>IF(F225="I",IFERROR(VLOOKUP(D225,#REF!,3,FALSE),0),0)</f>
        <v>0</v>
      </c>
    </row>
    <row r="226" spans="1:8" s="50" customFormat="1" ht="12" customHeight="1">
      <c r="A226" s="47" t="s">
        <v>2</v>
      </c>
      <c r="B226" s="47" t="s">
        <v>82</v>
      </c>
      <c r="C226" s="360">
        <v>1.002001007E+18</v>
      </c>
      <c r="D226" s="48" t="s">
        <v>411</v>
      </c>
      <c r="E226" s="49" t="s">
        <v>322</v>
      </c>
      <c r="F226" s="49" t="s">
        <v>324</v>
      </c>
      <c r="G226" s="42">
        <f>IF(F226="I",IFERROR(VLOOKUP(D226,#REF!,5,FALSE),0),0)</f>
        <v>0</v>
      </c>
      <c r="H226" s="42">
        <f>IF(F226="I",IFERROR(VLOOKUP(D226,#REF!,3,FALSE),0),0)</f>
        <v>0</v>
      </c>
    </row>
    <row r="227" spans="1:8" s="50" customFormat="1" ht="12" customHeight="1">
      <c r="A227" s="47" t="s">
        <v>2</v>
      </c>
      <c r="B227" s="47" t="s">
        <v>82</v>
      </c>
      <c r="C227" s="360">
        <v>1.002001007E+18</v>
      </c>
      <c r="D227" s="48" t="s">
        <v>412</v>
      </c>
      <c r="E227" s="49" t="s">
        <v>322</v>
      </c>
      <c r="F227" s="49" t="s">
        <v>324</v>
      </c>
      <c r="G227" s="42">
        <f>IF(F227="I",IFERROR(VLOOKUP(D227,#REF!,5,FALSE),0),0)</f>
        <v>0</v>
      </c>
      <c r="H227" s="42">
        <f>IF(F227="I",IFERROR(VLOOKUP(D227,#REF!,3,FALSE),0),0)</f>
        <v>0</v>
      </c>
    </row>
    <row r="228" spans="1:8" s="50" customFormat="1" ht="12" customHeight="1">
      <c r="A228" s="47" t="s">
        <v>2</v>
      </c>
      <c r="B228" s="47" t="s">
        <v>82</v>
      </c>
      <c r="C228" s="360">
        <v>1.002001007E+18</v>
      </c>
      <c r="D228" s="48" t="s">
        <v>413</v>
      </c>
      <c r="E228" s="49" t="s">
        <v>322</v>
      </c>
      <c r="F228" s="49" t="s">
        <v>324</v>
      </c>
      <c r="G228" s="42">
        <f>IF(F228="I",IFERROR(VLOOKUP(D228,#REF!,5,FALSE),0),0)</f>
        <v>0</v>
      </c>
      <c r="H228" s="42">
        <f>IF(F228="I",IFERROR(VLOOKUP(D228,#REF!,3,FALSE),0),0)</f>
        <v>0</v>
      </c>
    </row>
    <row r="229" spans="1:8" s="50" customFormat="1" ht="12" customHeight="1">
      <c r="A229" s="47" t="s">
        <v>2</v>
      </c>
      <c r="B229" s="47" t="s">
        <v>82</v>
      </c>
      <c r="C229" s="360">
        <v>1.002001007E+18</v>
      </c>
      <c r="D229" s="48" t="s">
        <v>414</v>
      </c>
      <c r="E229" s="49" t="s">
        <v>322</v>
      </c>
      <c r="F229" s="49" t="s">
        <v>324</v>
      </c>
      <c r="G229" s="42">
        <f>IF(F229="I",IFERROR(VLOOKUP(D229,#REF!,5,FALSE),0),0)</f>
        <v>0</v>
      </c>
      <c r="H229" s="42">
        <f>IF(F229="I",IFERROR(VLOOKUP(D229,#REF!,3,FALSE),0),0)</f>
        <v>0</v>
      </c>
    </row>
    <row r="230" spans="1:8" s="50" customFormat="1" ht="12" customHeight="1">
      <c r="A230" s="47" t="s">
        <v>2</v>
      </c>
      <c r="B230" s="47" t="s">
        <v>82</v>
      </c>
      <c r="C230" s="360">
        <v>1.002001007E+18</v>
      </c>
      <c r="D230" s="48" t="s">
        <v>415</v>
      </c>
      <c r="E230" s="49" t="s">
        <v>322</v>
      </c>
      <c r="F230" s="49" t="s">
        <v>324</v>
      </c>
      <c r="G230" s="42">
        <f>IF(F230="I",IFERROR(VLOOKUP(D230,#REF!,5,FALSE),0),0)</f>
        <v>0</v>
      </c>
      <c r="H230" s="42">
        <f>IF(F230="I",IFERROR(VLOOKUP(D230,#REF!,3,FALSE),0),0)</f>
        <v>0</v>
      </c>
    </row>
    <row r="231" spans="1:8" s="50" customFormat="1" ht="12" customHeight="1">
      <c r="A231" s="47" t="s">
        <v>2</v>
      </c>
      <c r="B231" s="47" t="s">
        <v>82</v>
      </c>
      <c r="C231" s="360">
        <v>1.002001007E+18</v>
      </c>
      <c r="D231" s="48" t="s">
        <v>416</v>
      </c>
      <c r="E231" s="49" t="s">
        <v>322</v>
      </c>
      <c r="F231" s="49" t="s">
        <v>324</v>
      </c>
      <c r="G231" s="42">
        <f>IF(F231="I",IFERROR(VLOOKUP(D231,#REF!,5,FALSE),0),0)</f>
        <v>0</v>
      </c>
      <c r="H231" s="42">
        <f>IF(F231="I",IFERROR(VLOOKUP(D231,#REF!,3,FALSE),0),0)</f>
        <v>0</v>
      </c>
    </row>
    <row r="232" spans="1:8" s="50" customFormat="1" ht="12" customHeight="1">
      <c r="A232" s="47" t="s">
        <v>2</v>
      </c>
      <c r="B232" s="47" t="s">
        <v>82</v>
      </c>
      <c r="C232" s="360">
        <v>1.002001007E+18</v>
      </c>
      <c r="D232" s="48" t="s">
        <v>417</v>
      </c>
      <c r="E232" s="49" t="s">
        <v>322</v>
      </c>
      <c r="F232" s="49" t="s">
        <v>324</v>
      </c>
      <c r="G232" s="42">
        <f>IF(F232="I",IFERROR(VLOOKUP(D232,#REF!,5,FALSE),0),0)</f>
        <v>0</v>
      </c>
      <c r="H232" s="42">
        <f>IF(F232="I",IFERROR(VLOOKUP(D232,#REF!,3,FALSE),0),0)</f>
        <v>0</v>
      </c>
    </row>
    <row r="233" spans="1:8" s="50" customFormat="1" ht="12" customHeight="1">
      <c r="A233" s="47" t="s">
        <v>2</v>
      </c>
      <c r="B233" s="47" t="s">
        <v>82</v>
      </c>
      <c r="C233" s="360">
        <v>1.002001007E+18</v>
      </c>
      <c r="D233" s="48" t="s">
        <v>418</v>
      </c>
      <c r="E233" s="49" t="s">
        <v>322</v>
      </c>
      <c r="F233" s="49" t="s">
        <v>324</v>
      </c>
      <c r="G233" s="42">
        <f>IF(F233="I",IFERROR(VLOOKUP(D233,#REF!,5,FALSE),0),0)</f>
        <v>0</v>
      </c>
      <c r="H233" s="42">
        <f>IF(F233="I",IFERROR(VLOOKUP(D233,#REF!,3,FALSE),0),0)</f>
        <v>0</v>
      </c>
    </row>
    <row r="234" spans="1:8" s="50" customFormat="1" ht="12" customHeight="1">
      <c r="A234" s="47" t="s">
        <v>2</v>
      </c>
      <c r="B234" s="47" t="s">
        <v>82</v>
      </c>
      <c r="C234" s="360">
        <v>1.002001007E+18</v>
      </c>
      <c r="D234" s="48" t="s">
        <v>419</v>
      </c>
      <c r="E234" s="49" t="s">
        <v>322</v>
      </c>
      <c r="F234" s="49" t="s">
        <v>324</v>
      </c>
      <c r="G234" s="42">
        <f>IF(F234="I",IFERROR(VLOOKUP(D234,#REF!,5,FALSE),0),0)</f>
        <v>0</v>
      </c>
      <c r="H234" s="42">
        <f>IF(F234="I",IFERROR(VLOOKUP(D234,#REF!,3,FALSE),0),0)</f>
        <v>0</v>
      </c>
    </row>
    <row r="235" spans="1:8" s="50" customFormat="1" ht="12" customHeight="1">
      <c r="A235" s="47" t="s">
        <v>2</v>
      </c>
      <c r="B235" s="47" t="s">
        <v>82</v>
      </c>
      <c r="C235" s="360">
        <v>1.002001007E+18</v>
      </c>
      <c r="D235" s="48" t="s">
        <v>470</v>
      </c>
      <c r="E235" s="49" t="s">
        <v>322</v>
      </c>
      <c r="F235" s="49" t="s">
        <v>324</v>
      </c>
      <c r="G235" s="42">
        <f>IF(F235="I",IFERROR(VLOOKUP(D235,#REF!,5,FALSE),0),0)</f>
        <v>0</v>
      </c>
      <c r="H235" s="42">
        <f>IF(F235="I",IFERROR(VLOOKUP(D235,#REF!,3,FALSE),0),0)</f>
        <v>0</v>
      </c>
    </row>
    <row r="236" spans="1:8" s="50" customFormat="1" ht="12" customHeight="1">
      <c r="A236" s="47" t="s">
        <v>2</v>
      </c>
      <c r="B236" s="47" t="s">
        <v>82</v>
      </c>
      <c r="C236" s="360">
        <v>1.002001007E+18</v>
      </c>
      <c r="D236" s="48" t="s">
        <v>471</v>
      </c>
      <c r="E236" s="49" t="s">
        <v>322</v>
      </c>
      <c r="F236" s="49" t="s">
        <v>324</v>
      </c>
      <c r="G236" s="42">
        <f>IF(F236="I",IFERROR(VLOOKUP(D236,#REF!,5,FALSE),0),0)</f>
        <v>0</v>
      </c>
      <c r="H236" s="42">
        <f>IF(F236="I",IFERROR(VLOOKUP(D236,#REF!,3,FALSE),0),0)</f>
        <v>0</v>
      </c>
    </row>
    <row r="237" spans="1:8" s="50" customFormat="1" ht="12" customHeight="1">
      <c r="A237" s="47" t="s">
        <v>2</v>
      </c>
      <c r="B237" s="47" t="s">
        <v>82</v>
      </c>
      <c r="C237" s="360">
        <v>1.002001007E+18</v>
      </c>
      <c r="D237" s="48" t="s">
        <v>472</v>
      </c>
      <c r="E237" s="49" t="s">
        <v>322</v>
      </c>
      <c r="F237" s="49" t="s">
        <v>324</v>
      </c>
      <c r="G237" s="42">
        <f>IF(F237="I",IFERROR(VLOOKUP(D237,#REF!,5,FALSE),0),0)</f>
        <v>0</v>
      </c>
      <c r="H237" s="42">
        <f>IF(F237="I",IFERROR(VLOOKUP(D237,#REF!,3,FALSE),0),0)</f>
        <v>0</v>
      </c>
    </row>
    <row r="238" spans="1:8" s="50" customFormat="1" ht="12" customHeight="1">
      <c r="A238" s="47" t="s">
        <v>2</v>
      </c>
      <c r="B238" s="47" t="s">
        <v>82</v>
      </c>
      <c r="C238" s="360">
        <v>1.002001007E+18</v>
      </c>
      <c r="D238" s="48" t="s">
        <v>473</v>
      </c>
      <c r="E238" s="49" t="s">
        <v>322</v>
      </c>
      <c r="F238" s="49" t="s">
        <v>324</v>
      </c>
      <c r="G238" s="42">
        <f>IF(F238="I",IFERROR(VLOOKUP(D238,#REF!,5,FALSE),0),0)</f>
        <v>0</v>
      </c>
      <c r="H238" s="42">
        <f>IF(F238="I",IFERROR(VLOOKUP(D238,#REF!,3,FALSE),0),0)</f>
        <v>0</v>
      </c>
    </row>
    <row r="239" spans="1:8" s="50" customFormat="1" ht="12" customHeight="1">
      <c r="A239" s="47" t="s">
        <v>2</v>
      </c>
      <c r="B239" s="47" t="s">
        <v>82</v>
      </c>
      <c r="C239" s="360">
        <v>1.002001007E+18</v>
      </c>
      <c r="D239" s="48" t="s">
        <v>474</v>
      </c>
      <c r="E239" s="49" t="s">
        <v>322</v>
      </c>
      <c r="F239" s="49" t="s">
        <v>324</v>
      </c>
      <c r="G239" s="42">
        <f>IF(F239="I",IFERROR(VLOOKUP(D239,#REF!,5,FALSE),0),0)</f>
        <v>0</v>
      </c>
      <c r="H239" s="42">
        <f>IF(F239="I",IFERROR(VLOOKUP(D239,#REF!,3,FALSE),0),0)</f>
        <v>0</v>
      </c>
    </row>
    <row r="240" spans="1:8" s="50" customFormat="1" ht="12" customHeight="1">
      <c r="A240" s="47" t="s">
        <v>2</v>
      </c>
      <c r="B240" s="47" t="s">
        <v>82</v>
      </c>
      <c r="C240" s="360">
        <v>1.002001007E+18</v>
      </c>
      <c r="D240" s="48" t="s">
        <v>475</v>
      </c>
      <c r="E240" s="49" t="s">
        <v>322</v>
      </c>
      <c r="F240" s="49" t="s">
        <v>324</v>
      </c>
      <c r="G240" s="42">
        <f>IF(F240="I",IFERROR(VLOOKUP(D240,#REF!,5,FALSE),0),0)</f>
        <v>0</v>
      </c>
      <c r="H240" s="42">
        <f>IF(F240="I",IFERROR(VLOOKUP(D240,#REF!,3,FALSE),0),0)</f>
        <v>0</v>
      </c>
    </row>
    <row r="241" spans="1:8" s="50" customFormat="1" ht="12" customHeight="1">
      <c r="A241" s="47" t="s">
        <v>2</v>
      </c>
      <c r="B241" s="47" t="s">
        <v>82</v>
      </c>
      <c r="C241" s="360">
        <v>1.002001007E+18</v>
      </c>
      <c r="D241" s="48" t="s">
        <v>476</v>
      </c>
      <c r="E241" s="49" t="s">
        <v>322</v>
      </c>
      <c r="F241" s="49" t="s">
        <v>324</v>
      </c>
      <c r="G241" s="42">
        <f>IF(F241="I",IFERROR(VLOOKUP(D241,#REF!,5,FALSE),0),0)</f>
        <v>0</v>
      </c>
      <c r="H241" s="42">
        <f>IF(F241="I",IFERROR(VLOOKUP(D241,#REF!,3,FALSE),0),0)</f>
        <v>0</v>
      </c>
    </row>
    <row r="242" spans="1:8" s="50" customFormat="1" ht="12" customHeight="1">
      <c r="A242" s="47" t="s">
        <v>2</v>
      </c>
      <c r="B242" s="47" t="s">
        <v>82</v>
      </c>
      <c r="C242" s="360">
        <v>1.002001007E+18</v>
      </c>
      <c r="D242" s="48" t="s">
        <v>477</v>
      </c>
      <c r="E242" s="49" t="s">
        <v>322</v>
      </c>
      <c r="F242" s="49" t="s">
        <v>324</v>
      </c>
      <c r="G242" s="42">
        <f>IF(F242="I",IFERROR(VLOOKUP(D242,#REF!,5,FALSE),0),0)</f>
        <v>0</v>
      </c>
      <c r="H242" s="42">
        <f>IF(F242="I",IFERROR(VLOOKUP(D242,#REF!,3,FALSE),0),0)</f>
        <v>0</v>
      </c>
    </row>
    <row r="243" spans="1:8" s="50" customFormat="1" ht="12" customHeight="1">
      <c r="A243" s="47" t="s">
        <v>2</v>
      </c>
      <c r="B243" s="47" t="s">
        <v>82</v>
      </c>
      <c r="C243" s="360">
        <v>1.002001007E+18</v>
      </c>
      <c r="D243" s="48" t="s">
        <v>478</v>
      </c>
      <c r="E243" s="49" t="s">
        <v>322</v>
      </c>
      <c r="F243" s="49" t="s">
        <v>324</v>
      </c>
      <c r="G243" s="42">
        <f>IF(F243="I",IFERROR(VLOOKUP(D243,#REF!,5,FALSE),0),0)</f>
        <v>0</v>
      </c>
      <c r="H243" s="42">
        <f>IF(F243="I",IFERROR(VLOOKUP(D243,#REF!,3,FALSE),0),0)</f>
        <v>0</v>
      </c>
    </row>
    <row r="244" spans="1:8" s="50" customFormat="1" ht="12" customHeight="1">
      <c r="A244" s="47" t="s">
        <v>2</v>
      </c>
      <c r="B244" s="47" t="s">
        <v>82</v>
      </c>
      <c r="C244" s="360">
        <v>1.002001007E+18</v>
      </c>
      <c r="D244" s="48" t="s">
        <v>479</v>
      </c>
      <c r="E244" s="49" t="s">
        <v>322</v>
      </c>
      <c r="F244" s="49" t="s">
        <v>324</v>
      </c>
      <c r="G244" s="42">
        <f>IF(F244="I",IFERROR(VLOOKUP(D244,#REF!,5,FALSE),0),0)</f>
        <v>0</v>
      </c>
      <c r="H244" s="42">
        <f>IF(F244="I",IFERROR(VLOOKUP(D244,#REF!,3,FALSE),0),0)</f>
        <v>0</v>
      </c>
    </row>
    <row r="245" spans="1:8" s="50" customFormat="1" ht="12" customHeight="1">
      <c r="A245" s="47" t="s">
        <v>2</v>
      </c>
      <c r="B245" s="47" t="s">
        <v>82</v>
      </c>
      <c r="C245" s="360">
        <v>1.002001007E+18</v>
      </c>
      <c r="D245" s="48" t="s">
        <v>480</v>
      </c>
      <c r="E245" s="49" t="s">
        <v>322</v>
      </c>
      <c r="F245" s="49" t="s">
        <v>324</v>
      </c>
      <c r="G245" s="42">
        <f>IF(F245="I",IFERROR(VLOOKUP(D245,#REF!,5,FALSE),0),0)</f>
        <v>0</v>
      </c>
      <c r="H245" s="42">
        <f>IF(F245="I",IFERROR(VLOOKUP(D245,#REF!,3,FALSE),0),0)</f>
        <v>0</v>
      </c>
    </row>
    <row r="246" spans="1:8" s="50" customFormat="1" ht="12" customHeight="1">
      <c r="A246" s="47" t="s">
        <v>2</v>
      </c>
      <c r="B246" s="47" t="s">
        <v>82</v>
      </c>
      <c r="C246" s="360">
        <v>1.002001007E+18</v>
      </c>
      <c r="D246" s="48" t="s">
        <v>481</v>
      </c>
      <c r="E246" s="49" t="s">
        <v>322</v>
      </c>
      <c r="F246" s="49" t="s">
        <v>324</v>
      </c>
      <c r="G246" s="42">
        <f>IF(F246="I",IFERROR(VLOOKUP(D246,#REF!,5,FALSE),0),0)</f>
        <v>0</v>
      </c>
      <c r="H246" s="42">
        <f>IF(F246="I",IFERROR(VLOOKUP(D246,#REF!,3,FALSE),0),0)</f>
        <v>0</v>
      </c>
    </row>
    <row r="247" spans="1:8" s="50" customFormat="1" ht="12" customHeight="1">
      <c r="A247" s="47" t="s">
        <v>2</v>
      </c>
      <c r="B247" s="47" t="s">
        <v>82</v>
      </c>
      <c r="C247" s="360">
        <v>1.002001007E+18</v>
      </c>
      <c r="D247" s="48" t="s">
        <v>482</v>
      </c>
      <c r="E247" s="49" t="s">
        <v>322</v>
      </c>
      <c r="F247" s="49" t="s">
        <v>324</v>
      </c>
      <c r="G247" s="42">
        <f>IF(F247="I",IFERROR(VLOOKUP(D247,#REF!,5,FALSE),0),0)</f>
        <v>0</v>
      </c>
      <c r="H247" s="42">
        <f>IF(F247="I",IFERROR(VLOOKUP(D247,#REF!,3,FALSE),0),0)</f>
        <v>0</v>
      </c>
    </row>
    <row r="248" spans="1:8" s="50" customFormat="1" ht="12" customHeight="1">
      <c r="A248" s="47" t="s">
        <v>2</v>
      </c>
      <c r="B248" s="47" t="s">
        <v>82</v>
      </c>
      <c r="C248" s="360">
        <v>1.002001007E+18</v>
      </c>
      <c r="D248" s="48" t="s">
        <v>483</v>
      </c>
      <c r="E248" s="49" t="s">
        <v>322</v>
      </c>
      <c r="F248" s="49" t="s">
        <v>324</v>
      </c>
      <c r="G248" s="42">
        <f>IF(F248="I",IFERROR(VLOOKUP(D248,#REF!,5,FALSE),0),0)</f>
        <v>0</v>
      </c>
      <c r="H248" s="42">
        <f>IF(F248="I",IFERROR(VLOOKUP(D248,#REF!,3,FALSE),0),0)</f>
        <v>0</v>
      </c>
    </row>
    <row r="249" spans="1:8" s="50" customFormat="1" ht="12" customHeight="1">
      <c r="A249" s="47" t="s">
        <v>2</v>
      </c>
      <c r="B249" s="47" t="s">
        <v>82</v>
      </c>
      <c r="C249" s="360">
        <v>1.002001007E+18</v>
      </c>
      <c r="D249" s="48" t="s">
        <v>484</v>
      </c>
      <c r="E249" s="49" t="s">
        <v>322</v>
      </c>
      <c r="F249" s="49" t="s">
        <v>324</v>
      </c>
      <c r="G249" s="42">
        <f>IF(F249="I",IFERROR(VLOOKUP(D249,#REF!,5,FALSE),0),0)</f>
        <v>0</v>
      </c>
      <c r="H249" s="42">
        <f>IF(F249="I",IFERROR(VLOOKUP(D249,#REF!,3,FALSE),0),0)</f>
        <v>0</v>
      </c>
    </row>
    <row r="250" spans="1:8" s="50" customFormat="1" ht="12" customHeight="1">
      <c r="A250" s="47" t="s">
        <v>2</v>
      </c>
      <c r="B250" s="47" t="s">
        <v>82</v>
      </c>
      <c r="C250" s="360">
        <v>1.002001007E+18</v>
      </c>
      <c r="D250" s="48" t="s">
        <v>485</v>
      </c>
      <c r="E250" s="49" t="s">
        <v>322</v>
      </c>
      <c r="F250" s="49" t="s">
        <v>324</v>
      </c>
      <c r="G250" s="42">
        <f>IF(F250="I",IFERROR(VLOOKUP(D250,#REF!,5,FALSE),0),0)</f>
        <v>0</v>
      </c>
      <c r="H250" s="42">
        <f>IF(F250="I",IFERROR(VLOOKUP(D250,#REF!,3,FALSE),0),0)</f>
        <v>0</v>
      </c>
    </row>
    <row r="251" spans="1:8" s="50" customFormat="1" ht="12" customHeight="1">
      <c r="A251" s="47" t="s">
        <v>2</v>
      </c>
      <c r="B251" s="47" t="s">
        <v>82</v>
      </c>
      <c r="C251" s="360">
        <v>1.002001007E+18</v>
      </c>
      <c r="D251" s="48" t="s">
        <v>486</v>
      </c>
      <c r="E251" s="49" t="s">
        <v>322</v>
      </c>
      <c r="F251" s="49" t="s">
        <v>324</v>
      </c>
      <c r="G251" s="42">
        <f>IF(F251="I",IFERROR(VLOOKUP(D251,#REF!,5,FALSE),0),0)</f>
        <v>0</v>
      </c>
      <c r="H251" s="42">
        <f>IF(F251="I",IFERROR(VLOOKUP(D251,#REF!,3,FALSE),0),0)</f>
        <v>0</v>
      </c>
    </row>
    <row r="252" spans="1:8" s="50" customFormat="1" ht="12" customHeight="1">
      <c r="A252" s="47" t="s">
        <v>2</v>
      </c>
      <c r="B252" s="47" t="s">
        <v>82</v>
      </c>
      <c r="C252" s="360">
        <v>1.002001007E+18</v>
      </c>
      <c r="D252" s="48" t="s">
        <v>487</v>
      </c>
      <c r="E252" s="49" t="s">
        <v>322</v>
      </c>
      <c r="F252" s="49" t="s">
        <v>324</v>
      </c>
      <c r="G252" s="42">
        <f>IF(F252="I",IFERROR(VLOOKUP(D252,#REF!,5,FALSE),0),0)</f>
        <v>0</v>
      </c>
      <c r="H252" s="42">
        <f>IF(F252="I",IFERROR(VLOOKUP(D252,#REF!,3,FALSE),0),0)</f>
        <v>0</v>
      </c>
    </row>
    <row r="253" spans="1:8" s="50" customFormat="1" ht="12" customHeight="1">
      <c r="A253" s="47" t="s">
        <v>2</v>
      </c>
      <c r="B253" s="47" t="s">
        <v>82</v>
      </c>
      <c r="C253" s="360">
        <v>1.002001007E+18</v>
      </c>
      <c r="D253" s="48" t="s">
        <v>488</v>
      </c>
      <c r="E253" s="49" t="s">
        <v>322</v>
      </c>
      <c r="F253" s="49" t="s">
        <v>324</v>
      </c>
      <c r="G253" s="42">
        <f>IF(F253="I",IFERROR(VLOOKUP(D253,#REF!,5,FALSE),0),0)</f>
        <v>0</v>
      </c>
      <c r="H253" s="42">
        <f>IF(F253="I",IFERROR(VLOOKUP(D253,#REF!,3,FALSE),0),0)</f>
        <v>0</v>
      </c>
    </row>
    <row r="254" spans="1:8" s="50" customFormat="1" ht="12" customHeight="1">
      <c r="A254" s="47" t="s">
        <v>2</v>
      </c>
      <c r="B254" s="47" t="s">
        <v>82</v>
      </c>
      <c r="C254" s="360">
        <v>1.002001007E+18</v>
      </c>
      <c r="D254" s="48" t="s">
        <v>489</v>
      </c>
      <c r="E254" s="49" t="s">
        <v>322</v>
      </c>
      <c r="F254" s="49" t="s">
        <v>324</v>
      </c>
      <c r="G254" s="42">
        <f>IF(F254="I",IFERROR(VLOOKUP(D254,#REF!,5,FALSE),0),0)</f>
        <v>0</v>
      </c>
      <c r="H254" s="42">
        <f>IF(F254="I",IFERROR(VLOOKUP(D254,#REF!,3,FALSE),0),0)</f>
        <v>0</v>
      </c>
    </row>
    <row r="255" spans="1:8" s="50" customFormat="1" ht="12" customHeight="1">
      <c r="A255" s="47" t="s">
        <v>2</v>
      </c>
      <c r="B255" s="47" t="s">
        <v>82</v>
      </c>
      <c r="C255" s="360">
        <v>1.002001007E+18</v>
      </c>
      <c r="D255" s="48" t="s">
        <v>490</v>
      </c>
      <c r="E255" s="49" t="s">
        <v>322</v>
      </c>
      <c r="F255" s="49" t="s">
        <v>324</v>
      </c>
      <c r="G255" s="42">
        <f>IF(F255="I",IFERROR(VLOOKUP(D255,#REF!,5,FALSE),0),0)</f>
        <v>0</v>
      </c>
      <c r="H255" s="42">
        <f>IF(F255="I",IFERROR(VLOOKUP(D255,#REF!,3,FALSE),0),0)</f>
        <v>0</v>
      </c>
    </row>
    <row r="256" spans="1:8" s="50" customFormat="1" ht="12" customHeight="1">
      <c r="A256" s="47" t="s">
        <v>2</v>
      </c>
      <c r="B256" s="47" t="s">
        <v>82</v>
      </c>
      <c r="C256" s="360">
        <v>1.002001007E+18</v>
      </c>
      <c r="D256" s="48" t="s">
        <v>491</v>
      </c>
      <c r="E256" s="49" t="s">
        <v>322</v>
      </c>
      <c r="F256" s="49" t="s">
        <v>324</v>
      </c>
      <c r="G256" s="42">
        <f>IF(F256="I",IFERROR(VLOOKUP(D256,#REF!,5,FALSE),0),0)</f>
        <v>0</v>
      </c>
      <c r="H256" s="42">
        <f>IF(F256="I",IFERROR(VLOOKUP(D256,#REF!,3,FALSE),0),0)</f>
        <v>0</v>
      </c>
    </row>
    <row r="257" spans="1:9" s="50" customFormat="1" ht="12" customHeight="1">
      <c r="A257" s="47" t="s">
        <v>2</v>
      </c>
      <c r="B257" s="47" t="s">
        <v>82</v>
      </c>
      <c r="C257" s="360">
        <v>1.002001007E+18</v>
      </c>
      <c r="D257" s="48" t="s">
        <v>492</v>
      </c>
      <c r="E257" s="49" t="s">
        <v>322</v>
      </c>
      <c r="F257" s="49" t="s">
        <v>324</v>
      </c>
      <c r="G257" s="42">
        <f>IF(F257="I",IFERROR(VLOOKUP(D257,#REF!,5,FALSE),0),0)</f>
        <v>0</v>
      </c>
      <c r="H257" s="42">
        <f>IF(F257="I",IFERROR(VLOOKUP(D257,#REF!,3,FALSE),0),0)</f>
        <v>0</v>
      </c>
    </row>
    <row r="258" spans="1:9" s="50" customFormat="1" ht="12" customHeight="1">
      <c r="A258" s="47" t="s">
        <v>2</v>
      </c>
      <c r="B258" s="47" t="s">
        <v>82</v>
      </c>
      <c r="C258" s="360">
        <v>1.002001007E+18</v>
      </c>
      <c r="D258" s="48" t="s">
        <v>493</v>
      </c>
      <c r="E258" s="49" t="s">
        <v>322</v>
      </c>
      <c r="F258" s="49" t="s">
        <v>324</v>
      </c>
      <c r="G258" s="42">
        <f>IF(F258="I",IFERROR(VLOOKUP(D258,#REF!,5,FALSE),0),0)</f>
        <v>0</v>
      </c>
      <c r="H258" s="42">
        <f>IF(F258="I",IFERROR(VLOOKUP(D258,#REF!,3,FALSE),0),0)</f>
        <v>0</v>
      </c>
    </row>
    <row r="259" spans="1:9" s="50" customFormat="1" ht="12" customHeight="1">
      <c r="A259" s="47" t="s">
        <v>2</v>
      </c>
      <c r="B259" s="47" t="s">
        <v>82</v>
      </c>
      <c r="C259" s="360">
        <v>1.002001007E+18</v>
      </c>
      <c r="D259" s="48" t="s">
        <v>494</v>
      </c>
      <c r="E259" s="49" t="s">
        <v>322</v>
      </c>
      <c r="F259" s="49" t="s">
        <v>324</v>
      </c>
      <c r="G259" s="42">
        <f>IF(F259="I",IFERROR(VLOOKUP(D259,#REF!,5,FALSE),0),0)</f>
        <v>0</v>
      </c>
      <c r="H259" s="42">
        <f>IF(F259="I",IFERROR(VLOOKUP(D259,#REF!,3,FALSE),0),0)</f>
        <v>0</v>
      </c>
    </row>
    <row r="260" spans="1:9" s="50" customFormat="1" ht="12" customHeight="1">
      <c r="A260" s="47" t="s">
        <v>2</v>
      </c>
      <c r="B260" s="47" t="s">
        <v>82</v>
      </c>
      <c r="C260" s="360">
        <v>1.002001007E+18</v>
      </c>
      <c r="D260" s="48" t="s">
        <v>495</v>
      </c>
      <c r="E260" s="49" t="s">
        <v>322</v>
      </c>
      <c r="F260" s="49" t="s">
        <v>324</v>
      </c>
      <c r="G260" s="42">
        <f>IF(F260="I",IFERROR(VLOOKUP(D260,#REF!,5,FALSE),0),0)</f>
        <v>0</v>
      </c>
      <c r="H260" s="42">
        <f>IF(F260="I",IFERROR(VLOOKUP(D260,#REF!,3,FALSE),0),0)</f>
        <v>0</v>
      </c>
    </row>
    <row r="261" spans="1:9" s="50" customFormat="1" ht="12" customHeight="1">
      <c r="A261" s="47" t="s">
        <v>2</v>
      </c>
      <c r="B261" s="47" t="s">
        <v>82</v>
      </c>
      <c r="C261" s="360">
        <v>1.002001007E+18</v>
      </c>
      <c r="D261" s="48" t="s">
        <v>496</v>
      </c>
      <c r="E261" s="49" t="s">
        <v>322</v>
      </c>
      <c r="F261" s="49" t="s">
        <v>324</v>
      </c>
      <c r="G261" s="42">
        <f>IF(F261="I",IFERROR(VLOOKUP(D261,#REF!,5,FALSE),0),0)</f>
        <v>0</v>
      </c>
      <c r="H261" s="42">
        <f>IF(F261="I",IFERROR(VLOOKUP(D261,#REF!,3,FALSE),0),0)</f>
        <v>0</v>
      </c>
    </row>
    <row r="262" spans="1:9" s="50" customFormat="1" ht="12" customHeight="1">
      <c r="A262" s="47" t="s">
        <v>2</v>
      </c>
      <c r="B262" s="47" t="s">
        <v>82</v>
      </c>
      <c r="C262" s="360">
        <v>1.002001007E+18</v>
      </c>
      <c r="D262" s="48" t="s">
        <v>497</v>
      </c>
      <c r="E262" s="49" t="s">
        <v>322</v>
      </c>
      <c r="F262" s="49" t="s">
        <v>324</v>
      </c>
      <c r="G262" s="42">
        <f>IF(F262="I",IFERROR(VLOOKUP(D262,#REF!,5,FALSE),0),0)</f>
        <v>0</v>
      </c>
      <c r="H262" s="42">
        <f>IF(F262="I",IFERROR(VLOOKUP(D262,#REF!,3,FALSE),0),0)</f>
        <v>0</v>
      </c>
    </row>
    <row r="263" spans="1:9" s="50" customFormat="1" ht="12" customHeight="1">
      <c r="A263" s="47" t="s">
        <v>2</v>
      </c>
      <c r="B263" s="47" t="s">
        <v>82</v>
      </c>
      <c r="C263" s="360">
        <v>1.002001008E+18</v>
      </c>
      <c r="D263" s="48" t="s">
        <v>421</v>
      </c>
      <c r="E263" s="49" t="s">
        <v>322</v>
      </c>
      <c r="F263" s="49" t="s">
        <v>323</v>
      </c>
      <c r="G263" s="42">
        <f>IF(F263="I",IFERROR(VLOOKUP(D263,#REF!,5,FALSE),0),0)</f>
        <v>0</v>
      </c>
      <c r="H263" s="42">
        <f>IF(F263="I",IFERROR(VLOOKUP(D263,#REF!,3,FALSE),0),0)</f>
        <v>0</v>
      </c>
    </row>
    <row r="264" spans="1:9" s="50" customFormat="1" ht="12" customHeight="1">
      <c r="A264" s="47" t="s">
        <v>2</v>
      </c>
      <c r="B264" s="47" t="s">
        <v>82</v>
      </c>
      <c r="C264" s="360">
        <v>1.002001008E+18</v>
      </c>
      <c r="D264" s="48" t="s">
        <v>420</v>
      </c>
      <c r="E264" s="49" t="s">
        <v>322</v>
      </c>
      <c r="F264" s="49" t="s">
        <v>324</v>
      </c>
      <c r="G264" s="42">
        <f>IF(F264="I",IFERROR(VLOOKUP(D264,#REF!,5,FALSE),0),0)</f>
        <v>0</v>
      </c>
      <c r="H264" s="42">
        <f>IF(F264="I",IFERROR(VLOOKUP(D264,#REF!,3,FALSE),0),0)</f>
        <v>0</v>
      </c>
    </row>
    <row r="265" spans="1:9" s="50" customFormat="1" ht="12" customHeight="1">
      <c r="A265" s="47" t="s">
        <v>2</v>
      </c>
      <c r="B265" s="47" t="s">
        <v>82</v>
      </c>
      <c r="C265" s="360">
        <v>1.003E+18</v>
      </c>
      <c r="D265" s="48" t="s">
        <v>283</v>
      </c>
      <c r="E265" s="49" t="s">
        <v>322</v>
      </c>
      <c r="F265" s="49" t="s">
        <v>323</v>
      </c>
      <c r="G265" s="42">
        <f>IF(F265="I",IFERROR(VLOOKUP(D265,#REF!,5,FALSE),0),0)</f>
        <v>0</v>
      </c>
      <c r="H265" s="42">
        <f>IF(F265="I",IFERROR(VLOOKUP(D265,#REF!,3,FALSE),0),0)</f>
        <v>0</v>
      </c>
    </row>
    <row r="266" spans="1:9" s="50" customFormat="1" ht="12" customHeight="1">
      <c r="A266" s="47" t="s">
        <v>2</v>
      </c>
      <c r="B266" s="47" t="s">
        <v>82</v>
      </c>
      <c r="C266" s="360">
        <v>1.003001001E+18</v>
      </c>
      <c r="D266" s="48" t="s">
        <v>284</v>
      </c>
      <c r="E266" s="49" t="s">
        <v>322</v>
      </c>
      <c r="F266" s="49" t="s">
        <v>323</v>
      </c>
      <c r="G266" s="42">
        <f>IF(F266="I",IFERROR(VLOOKUP(D266,#REF!,5,FALSE),0),0)</f>
        <v>0</v>
      </c>
      <c r="H266" s="42">
        <f>IF(F266="I",IFERROR(VLOOKUP(D266,#REF!,3,FALSE),0),0)</f>
        <v>0</v>
      </c>
    </row>
    <row r="267" spans="1:9" s="50" customFormat="1" ht="12" customHeight="1">
      <c r="A267" s="47" t="s">
        <v>2</v>
      </c>
      <c r="B267" s="47" t="s">
        <v>391</v>
      </c>
      <c r="C267" s="360">
        <v>1.003001001E+18</v>
      </c>
      <c r="D267" s="48" t="s">
        <v>422</v>
      </c>
      <c r="E267" s="49" t="s">
        <v>322</v>
      </c>
      <c r="F267" s="49" t="s">
        <v>324</v>
      </c>
      <c r="G267" s="42">
        <f>IF(F267="I",IFERROR(VLOOKUP(D267,#REF!,5,FALSE),0),0)</f>
        <v>0</v>
      </c>
      <c r="H267" s="42">
        <f>IF(F267="I",IFERROR(VLOOKUP(D267,#REF!,3,FALSE),0),0)</f>
        <v>0</v>
      </c>
    </row>
    <row r="268" spans="1:9" s="50" customFormat="1" ht="12" customHeight="1">
      <c r="A268" s="47" t="s">
        <v>2</v>
      </c>
      <c r="B268" s="47"/>
      <c r="C268" s="360">
        <v>1.003001002E+18</v>
      </c>
      <c r="D268" s="48" t="s">
        <v>356</v>
      </c>
      <c r="E268" s="49" t="s">
        <v>322</v>
      </c>
      <c r="F268" s="49" t="s">
        <v>323</v>
      </c>
      <c r="G268" s="42">
        <f>IF(F268="I",IFERROR(VLOOKUP(D268,#REF!,5,FALSE),0),0)</f>
        <v>0</v>
      </c>
      <c r="H268" s="42">
        <f>IF(F268="I",IFERROR(VLOOKUP(D268,#REF!,3,FALSE),0),0)</f>
        <v>0</v>
      </c>
    </row>
    <row r="269" spans="1:9" s="50" customFormat="1" ht="12" customHeight="1">
      <c r="A269" s="47" t="s">
        <v>2</v>
      </c>
      <c r="B269" s="47" t="s">
        <v>391</v>
      </c>
      <c r="C269" s="360">
        <v>1.003001002E+18</v>
      </c>
      <c r="D269" s="48" t="s">
        <v>423</v>
      </c>
      <c r="E269" s="49" t="s">
        <v>322</v>
      </c>
      <c r="F269" s="49" t="s">
        <v>324</v>
      </c>
      <c r="G269" s="42">
        <f>IF(F269="I",IFERROR(VLOOKUP(D269,#REF!,5,FALSE),0),0)</f>
        <v>0</v>
      </c>
      <c r="H269" s="42">
        <f>IF(F269="I",IFERROR(VLOOKUP(D269,#REF!,3,FALSE),0),0)</f>
        <v>0</v>
      </c>
    </row>
    <row r="270" spans="1:9" s="50" customFormat="1" ht="12" customHeight="1">
      <c r="A270" s="47" t="s">
        <v>2</v>
      </c>
      <c r="B270" s="47" t="s">
        <v>391</v>
      </c>
      <c r="C270" s="360">
        <v>1.003001002E+18</v>
      </c>
      <c r="D270" s="48" t="s">
        <v>424</v>
      </c>
      <c r="E270" s="49" t="s">
        <v>322</v>
      </c>
      <c r="F270" s="49" t="s">
        <v>324</v>
      </c>
      <c r="G270" s="42">
        <f>IF(F270="I",IFERROR(VLOOKUP(D270,#REF!,5,FALSE),0),0)</f>
        <v>0</v>
      </c>
      <c r="H270" s="42">
        <f>IF(F270="I",IFERROR(VLOOKUP(D270,#REF!,3,FALSE),0),0)</f>
        <v>0</v>
      </c>
    </row>
    <row r="271" spans="1:9" s="50" customFormat="1" ht="12" customHeight="1">
      <c r="A271" s="47" t="s">
        <v>2</v>
      </c>
      <c r="B271" s="47" t="s">
        <v>391</v>
      </c>
      <c r="C271" s="360">
        <v>1.003001002E+18</v>
      </c>
      <c r="D271" s="48" t="s">
        <v>357</v>
      </c>
      <c r="E271" s="49" t="s">
        <v>322</v>
      </c>
      <c r="F271" s="49" t="s">
        <v>324</v>
      </c>
      <c r="G271" s="42">
        <f>IF(F271="I",IFERROR(VLOOKUP(D271,#REF!,5,FALSE),0),0)</f>
        <v>0</v>
      </c>
      <c r="H271" s="42">
        <f>IF(F271="I",IFERROR(VLOOKUP(D271,#REF!,3,FALSE),0),0)</f>
        <v>0</v>
      </c>
      <c r="I271" s="51">
        <f>+I272+G269</f>
        <v>0</v>
      </c>
    </row>
    <row r="272" spans="1:9" s="50" customFormat="1" ht="12" customHeight="1">
      <c r="A272" s="47" t="s">
        <v>325</v>
      </c>
      <c r="B272" s="47" t="s">
        <v>391</v>
      </c>
      <c r="C272" s="360">
        <v>2E+18</v>
      </c>
      <c r="D272" s="48" t="s">
        <v>285</v>
      </c>
      <c r="E272" s="49" t="s">
        <v>322</v>
      </c>
      <c r="F272" s="49" t="s">
        <v>323</v>
      </c>
      <c r="G272" s="42">
        <f>IF(F272="I",IFERROR(VLOOKUP(D272,#REF!,5,FALSE),0),0)</f>
        <v>0</v>
      </c>
      <c r="H272" s="42">
        <f>IF(F272="I",IFERROR(VLOOKUP(D272,#REF!,3,FALSE),0),0)</f>
        <v>0</v>
      </c>
      <c r="I272" s="51">
        <f>+G272-G281</f>
        <v>0</v>
      </c>
    </row>
    <row r="273" spans="1:8" s="50" customFormat="1" ht="12" customHeight="1">
      <c r="A273" s="47" t="s">
        <v>325</v>
      </c>
      <c r="B273" s="47"/>
      <c r="C273" s="360">
        <v>2.001E+18</v>
      </c>
      <c r="D273" s="48" t="s">
        <v>286</v>
      </c>
      <c r="E273" s="49" t="s">
        <v>322</v>
      </c>
      <c r="F273" s="49" t="s">
        <v>323</v>
      </c>
      <c r="G273" s="42">
        <f>IF(F273="I",IFERROR(VLOOKUP(D273,#REF!,5,FALSE),0),0)</f>
        <v>0</v>
      </c>
      <c r="H273" s="42">
        <f>IF(F273="I",IFERROR(VLOOKUP(D273,#REF!,3,FALSE),0),0)</f>
        <v>0</v>
      </c>
    </row>
    <row r="274" spans="1:8" s="50" customFormat="1" ht="12" customHeight="1">
      <c r="A274" s="47" t="s">
        <v>325</v>
      </c>
      <c r="B274" s="47" t="s">
        <v>84</v>
      </c>
      <c r="C274" s="360">
        <v>2.001E+18</v>
      </c>
      <c r="D274" s="48" t="s">
        <v>498</v>
      </c>
      <c r="E274" s="49" t="s">
        <v>322</v>
      </c>
      <c r="F274" s="49" t="s">
        <v>324</v>
      </c>
      <c r="G274" s="42">
        <f>IF(F274="I",IFERROR(VLOOKUP(D274,#REF!,5,FALSE),0),0)</f>
        <v>0</v>
      </c>
      <c r="H274" s="42">
        <f>IF(F274="I",IFERROR(VLOOKUP(D274,#REF!,3,FALSE),0),0)</f>
        <v>0</v>
      </c>
    </row>
    <row r="275" spans="1:8" s="50" customFormat="1" ht="12" customHeight="1">
      <c r="A275" s="47" t="s">
        <v>325</v>
      </c>
      <c r="B275" s="47" t="s">
        <v>84</v>
      </c>
      <c r="C275" s="360">
        <v>2.001E+18</v>
      </c>
      <c r="D275" s="48" t="s">
        <v>499</v>
      </c>
      <c r="E275" s="49" t="s">
        <v>322</v>
      </c>
      <c r="F275" s="49" t="s">
        <v>324</v>
      </c>
      <c r="G275" s="42">
        <f>IF(F275="I",IFERROR(VLOOKUP(D275,#REF!,5,FALSE),0),0)</f>
        <v>0</v>
      </c>
      <c r="H275" s="42">
        <f>IF(F275="I",IFERROR(VLOOKUP(D275,#REF!,3,FALSE),0),0)</f>
        <v>0</v>
      </c>
    </row>
    <row r="276" spans="1:8" s="50" customFormat="1" ht="12" customHeight="1">
      <c r="A276" s="47" t="s">
        <v>325</v>
      </c>
      <c r="B276" s="47"/>
      <c r="C276" s="360">
        <v>2.001001003E+18</v>
      </c>
      <c r="D276" s="48" t="s">
        <v>287</v>
      </c>
      <c r="E276" s="49" t="s">
        <v>322</v>
      </c>
      <c r="F276" s="49" t="s">
        <v>323</v>
      </c>
      <c r="G276" s="42">
        <f>IF(F276="I",IFERROR(VLOOKUP(D276,#REF!,5,FALSE),0),0)</f>
        <v>0</v>
      </c>
      <c r="H276" s="42">
        <f>IF(F276="I",IFERROR(VLOOKUP(D276,#REF!,3,FALSE),0),0)</f>
        <v>0</v>
      </c>
    </row>
    <row r="277" spans="1:8" s="50" customFormat="1" ht="12" customHeight="1">
      <c r="A277" s="47" t="s">
        <v>325</v>
      </c>
      <c r="B277" s="47" t="s">
        <v>447</v>
      </c>
      <c r="C277" s="360">
        <v>2.001001003E+18</v>
      </c>
      <c r="D277" s="48" t="s">
        <v>425</v>
      </c>
      <c r="E277" s="49" t="s">
        <v>322</v>
      </c>
      <c r="F277" s="49" t="s">
        <v>324</v>
      </c>
      <c r="G277" s="42">
        <f>IF(F277="I",IFERROR(VLOOKUP(D277,#REF!,5,FALSE),0),0)</f>
        <v>0</v>
      </c>
      <c r="H277" s="42">
        <f>IF(F277="I",IFERROR(VLOOKUP(D277,#REF!,3,FALSE),0),0)</f>
        <v>0</v>
      </c>
    </row>
    <row r="278" spans="1:8" s="50" customFormat="1" ht="12" customHeight="1">
      <c r="A278" s="47" t="s">
        <v>325</v>
      </c>
      <c r="B278" s="47"/>
      <c r="C278" s="360">
        <v>2.001002E+18</v>
      </c>
      <c r="D278" s="48" t="s">
        <v>288</v>
      </c>
      <c r="E278" s="49" t="s">
        <v>322</v>
      </c>
      <c r="F278" s="49" t="s">
        <v>323</v>
      </c>
      <c r="G278" s="42">
        <f>IF(F278="I",IFERROR(VLOOKUP(D278,#REF!,5,FALSE),0),0)</f>
        <v>0</v>
      </c>
      <c r="H278" s="42">
        <f>IF(F278="I",IFERROR(VLOOKUP(D278,#REF!,3,FALSE),0),0)</f>
        <v>0</v>
      </c>
    </row>
    <row r="279" spans="1:8" s="50" customFormat="1" ht="12" customHeight="1">
      <c r="A279" s="47" t="s">
        <v>325</v>
      </c>
      <c r="B279" s="47" t="s">
        <v>84</v>
      </c>
      <c r="C279" s="360">
        <v>2.001002E+18</v>
      </c>
      <c r="D279" s="48" t="s">
        <v>508</v>
      </c>
      <c r="E279" s="49" t="s">
        <v>322</v>
      </c>
      <c r="F279" s="49" t="s">
        <v>324</v>
      </c>
      <c r="G279" s="42">
        <f>IF(F279="I",IFERROR(VLOOKUP(D279,#REF!,5,FALSE),0),0)</f>
        <v>0</v>
      </c>
      <c r="H279" s="42">
        <f>IF(F279="I",IFERROR(VLOOKUP(D279,#REF!,3,FALSE),0),0)</f>
        <v>0</v>
      </c>
    </row>
    <row r="280" spans="1:8" s="50" customFormat="1" ht="12" customHeight="1">
      <c r="A280" s="47" t="s">
        <v>325</v>
      </c>
      <c r="B280" s="47" t="s">
        <v>84</v>
      </c>
      <c r="C280" s="360">
        <v>2.001002E+18</v>
      </c>
      <c r="D280" s="48" t="s">
        <v>289</v>
      </c>
      <c r="E280" s="49" t="s">
        <v>322</v>
      </c>
      <c r="F280" s="49" t="s">
        <v>324</v>
      </c>
      <c r="G280" s="42">
        <f>IF(F280="I",IFERROR(VLOOKUP(D280,#REF!,5,FALSE),0),0)</f>
        <v>0</v>
      </c>
      <c r="H280" s="42">
        <f>IF(F280="I",IFERROR(VLOOKUP(D280,#REF!,3,FALSE),0),0)</f>
        <v>0</v>
      </c>
    </row>
    <row r="281" spans="1:8" s="50" customFormat="1" ht="12" customHeight="1">
      <c r="A281" s="47" t="s">
        <v>325</v>
      </c>
      <c r="B281" s="47" t="s">
        <v>447</v>
      </c>
      <c r="C281" s="360">
        <v>2.001005E+18</v>
      </c>
      <c r="D281" s="48" t="s">
        <v>290</v>
      </c>
      <c r="E281" s="49" t="s">
        <v>322</v>
      </c>
      <c r="F281" s="49" t="s">
        <v>323</v>
      </c>
      <c r="G281" s="42">
        <f>IF(F281="I",IFERROR(VLOOKUP(D281,#REF!,5,FALSE),0),0)</f>
        <v>0</v>
      </c>
      <c r="H281" s="42">
        <f>IF(F281="I",IFERROR(VLOOKUP(D281,#REF!,3,FALSE),0),0)</f>
        <v>0</v>
      </c>
    </row>
    <row r="282" spans="1:8" s="50" customFormat="1" ht="12" customHeight="1">
      <c r="A282" s="47" t="s">
        <v>325</v>
      </c>
      <c r="B282" s="47" t="s">
        <v>86</v>
      </c>
      <c r="C282" s="360">
        <v>2.001005E+18</v>
      </c>
      <c r="D282" s="48" t="s">
        <v>291</v>
      </c>
      <c r="E282" s="49" t="s">
        <v>322</v>
      </c>
      <c r="F282" s="49" t="s">
        <v>324</v>
      </c>
      <c r="G282" s="42">
        <f>IF(F282="I",IFERROR(VLOOKUP(D282,#REF!,5,FALSE),0),0)</f>
        <v>0</v>
      </c>
      <c r="H282" s="42">
        <f>IF(F282="I",IFERROR(VLOOKUP(D282,#REF!,3,FALSE),0),0)</f>
        <v>0</v>
      </c>
    </row>
    <row r="283" spans="1:8" s="50" customFormat="1" ht="12" customHeight="1">
      <c r="A283" s="47" t="s">
        <v>325</v>
      </c>
      <c r="B283" s="47" t="s">
        <v>86</v>
      </c>
      <c r="C283" s="360">
        <v>2.001005E+18</v>
      </c>
      <c r="D283" s="48" t="s">
        <v>292</v>
      </c>
      <c r="E283" s="49" t="s">
        <v>322</v>
      </c>
      <c r="F283" s="49" t="s">
        <v>324</v>
      </c>
      <c r="G283" s="42">
        <f>IF(F283="I",IFERROR(VLOOKUP(D283,#REF!,5,FALSE),0),0)</f>
        <v>0</v>
      </c>
      <c r="H283" s="42">
        <f>IF(F283="I",IFERROR(VLOOKUP(D283,#REF!,3,FALSE),0),0)</f>
        <v>0</v>
      </c>
    </row>
    <row r="284" spans="1:8" s="50" customFormat="1" ht="12" customHeight="1">
      <c r="A284" s="47" t="s">
        <v>326</v>
      </c>
      <c r="B284" s="47"/>
      <c r="C284" s="360">
        <v>3E+18</v>
      </c>
      <c r="D284" s="48" t="s">
        <v>293</v>
      </c>
      <c r="E284" s="49" t="s">
        <v>322</v>
      </c>
      <c r="F284" s="49" t="s">
        <v>323</v>
      </c>
      <c r="G284" s="42">
        <f>IF(F284="I",IFERROR(VLOOKUP(D284,#REF!,5,FALSE),0),0)</f>
        <v>0</v>
      </c>
      <c r="H284" s="42">
        <f>IF(F284="I",IFERROR(VLOOKUP(D284,#REF!,3,FALSE),0),0)</f>
        <v>0</v>
      </c>
    </row>
    <row r="285" spans="1:8" s="50" customFormat="1" ht="12" customHeight="1">
      <c r="A285" s="47" t="s">
        <v>326</v>
      </c>
      <c r="B285" s="47" t="s">
        <v>86</v>
      </c>
      <c r="C285" s="360">
        <v>3.001E+18</v>
      </c>
      <c r="D285" s="48" t="s">
        <v>294</v>
      </c>
      <c r="E285" s="49" t="s">
        <v>322</v>
      </c>
      <c r="F285" s="49" t="s">
        <v>323</v>
      </c>
      <c r="G285" s="42">
        <f>IF(F285="I",IFERROR(VLOOKUP(D285,#REF!,5,FALSE),0),0)</f>
        <v>0</v>
      </c>
      <c r="H285" s="42">
        <f>IF(F285="I",IFERROR(VLOOKUP(D285,#REF!,3,FALSE),0),0)</f>
        <v>0</v>
      </c>
    </row>
    <row r="286" spans="1:8" s="50" customFormat="1" ht="12" customHeight="1">
      <c r="A286" s="47" t="s">
        <v>326</v>
      </c>
      <c r="B286" s="47"/>
      <c r="C286" s="360">
        <v>3.001E+18</v>
      </c>
      <c r="D286" s="48" t="s">
        <v>295</v>
      </c>
      <c r="E286" s="49" t="s">
        <v>322</v>
      </c>
      <c r="F286" s="49" t="s">
        <v>324</v>
      </c>
      <c r="G286" s="42">
        <f>IF(F286="I",IFERROR(VLOOKUP(D286,#REF!,5,FALSE),0),0)</f>
        <v>0</v>
      </c>
      <c r="H286" s="42">
        <f>IF(F286="I",IFERROR(VLOOKUP(D286,#REF!,3,FALSE),0),0)</f>
        <v>0</v>
      </c>
    </row>
    <row r="287" spans="1:8" s="50" customFormat="1" ht="12" customHeight="1">
      <c r="A287" s="47" t="s">
        <v>326</v>
      </c>
      <c r="B287" s="47"/>
      <c r="C287" s="360">
        <v>3.001E+18</v>
      </c>
      <c r="D287" s="48" t="s">
        <v>296</v>
      </c>
      <c r="E287" s="49" t="s">
        <v>322</v>
      </c>
      <c r="F287" s="49" t="s">
        <v>324</v>
      </c>
      <c r="G287" s="42">
        <f>IF(F287="I",IFERROR(VLOOKUP(D287,#REF!,5,FALSE),0),0)</f>
        <v>0</v>
      </c>
      <c r="H287" s="42">
        <f>IF(F287="I",IFERROR(VLOOKUP(D287,#REF!,3,FALSE),0),0)</f>
        <v>0</v>
      </c>
    </row>
    <row r="288" spans="1:8" s="50" customFormat="1" ht="12" customHeight="1">
      <c r="A288" s="47" t="s">
        <v>326</v>
      </c>
      <c r="B288" s="47"/>
      <c r="C288" s="360">
        <v>4E+18</v>
      </c>
      <c r="D288" s="48" t="s">
        <v>429</v>
      </c>
      <c r="E288" s="49" t="s">
        <v>322</v>
      </c>
      <c r="F288" s="49" t="s">
        <v>323</v>
      </c>
      <c r="G288" s="42">
        <f>IF(F288="I",IFERROR(VLOOKUP(D288,#REF!,5,FALSE),0),0)</f>
        <v>0</v>
      </c>
      <c r="H288" s="42">
        <f>IF(F288="I",IFERROR(VLOOKUP(D288,#REF!,3,FALSE),0),0)</f>
        <v>0</v>
      </c>
    </row>
    <row r="289" spans="1:8" s="50" customFormat="1" ht="12" customHeight="1">
      <c r="A289" s="47" t="s">
        <v>326</v>
      </c>
      <c r="B289" s="47"/>
      <c r="C289" s="360">
        <v>4E+18</v>
      </c>
      <c r="D289" s="48" t="s">
        <v>427</v>
      </c>
      <c r="E289" s="49" t="s">
        <v>322</v>
      </c>
      <c r="F289" s="49" t="s">
        <v>324</v>
      </c>
      <c r="G289" s="42">
        <f>IF(F289="I",IFERROR(VLOOKUP(D289,#REF!,5,FALSE),0),0)</f>
        <v>0</v>
      </c>
      <c r="H289" s="42">
        <v>0</v>
      </c>
    </row>
    <row r="290" spans="1:8" s="50" customFormat="1" ht="12" customHeight="1">
      <c r="A290" s="47" t="s">
        <v>326</v>
      </c>
      <c r="B290" s="47"/>
      <c r="C290" s="360">
        <v>4E+18</v>
      </c>
      <c r="D290" s="48" t="s">
        <v>428</v>
      </c>
      <c r="E290" s="49" t="s">
        <v>322</v>
      </c>
      <c r="F290" s="49" t="s">
        <v>324</v>
      </c>
      <c r="G290" s="42">
        <f>IF(F290="I",IFERROR(VLOOKUP(D290,#REF!,5,FALSE),0),0)</f>
        <v>0</v>
      </c>
      <c r="H290" s="42">
        <f>IF(F289="I",IFERROR(VLOOKUP(D289,#REF!,3,FALSE),0),0)</f>
        <v>0</v>
      </c>
    </row>
    <row r="291" spans="1:8" s="50" customFormat="1" ht="12" customHeight="1">
      <c r="A291" s="47" t="s">
        <v>327</v>
      </c>
      <c r="B291" s="47"/>
      <c r="C291" s="360">
        <v>4.001E+18</v>
      </c>
      <c r="D291" s="48" t="s">
        <v>430</v>
      </c>
      <c r="E291" s="49" t="s">
        <v>322</v>
      </c>
      <c r="F291" s="49" t="s">
        <v>323</v>
      </c>
      <c r="G291" s="42">
        <f>IF(F291="I",IFERROR(VLOOKUP(D291,#REF!,5,FALSE),0),0)</f>
        <v>0</v>
      </c>
      <c r="H291" s="42">
        <f>IF(F291="I",IFERROR(VLOOKUP(D291,#REF!,3,FALSE),0),0)</f>
        <v>0</v>
      </c>
    </row>
    <row r="292" spans="1:8" s="50" customFormat="1" ht="12" customHeight="1">
      <c r="A292" s="47" t="s">
        <v>327</v>
      </c>
      <c r="B292" s="47"/>
      <c r="C292" s="360">
        <v>4.001001E+18</v>
      </c>
      <c r="D292" s="48" t="s">
        <v>297</v>
      </c>
      <c r="E292" s="49" t="s">
        <v>322</v>
      </c>
      <c r="F292" s="49" t="s">
        <v>323</v>
      </c>
      <c r="G292" s="42">
        <f>IF(F292="I",IFERROR(VLOOKUP(D292,#REF!,5,FALSE),0),0)</f>
        <v>0</v>
      </c>
      <c r="H292" s="42">
        <f>IF(F292="I",IFERROR(VLOOKUP(D292,#REF!,3,FALSE),0),0)</f>
        <v>0</v>
      </c>
    </row>
    <row r="293" spans="1:8" s="50" customFormat="1" ht="12" customHeight="1">
      <c r="A293" s="47" t="s">
        <v>327</v>
      </c>
      <c r="B293" s="47" t="s">
        <v>91</v>
      </c>
      <c r="C293" s="360">
        <v>4.001001E+18</v>
      </c>
      <c r="D293" s="48" t="s">
        <v>509</v>
      </c>
      <c r="E293" s="49" t="s">
        <v>322</v>
      </c>
      <c r="F293" s="49" t="s">
        <v>324</v>
      </c>
      <c r="G293" s="42">
        <f>IF(F293="I",IFERROR(VLOOKUP(D293,#REF!,5,FALSE),0),0)</f>
        <v>0</v>
      </c>
      <c r="H293" s="42">
        <f>IF(F293="I",IFERROR(VLOOKUP(D293,#REF!,3,FALSE),0),0)</f>
        <v>0</v>
      </c>
    </row>
    <row r="294" spans="1:8" s="50" customFormat="1" ht="12" customHeight="1">
      <c r="A294" s="47" t="s">
        <v>327</v>
      </c>
      <c r="B294" s="47" t="s">
        <v>91</v>
      </c>
      <c r="C294" s="360">
        <v>4.001001E+18</v>
      </c>
      <c r="D294" s="48" t="s">
        <v>510</v>
      </c>
      <c r="E294" s="49" t="s">
        <v>322</v>
      </c>
      <c r="F294" s="49" t="s">
        <v>324</v>
      </c>
      <c r="G294" s="42">
        <f>IF(F294="I",IFERROR(VLOOKUP(D294,#REF!,5,FALSE),0),0)</f>
        <v>0</v>
      </c>
      <c r="H294" s="42">
        <f>IF(F294="I",IFERROR(VLOOKUP(D294,#REF!,3,FALSE),0),0)</f>
        <v>0</v>
      </c>
    </row>
    <row r="295" spans="1:8" s="50" customFormat="1" ht="12" customHeight="1">
      <c r="A295" s="47" t="s">
        <v>327</v>
      </c>
      <c r="B295" s="47" t="s">
        <v>91</v>
      </c>
      <c r="C295" s="360">
        <v>4.001001E+18</v>
      </c>
      <c r="D295" s="48" t="s">
        <v>298</v>
      </c>
      <c r="E295" s="49" t="s">
        <v>322</v>
      </c>
      <c r="F295" s="49" t="s">
        <v>324</v>
      </c>
      <c r="G295" s="42">
        <f>IF(F295="I",IFERROR(VLOOKUP(D295,#REF!,5,FALSE),0),0)</f>
        <v>0</v>
      </c>
      <c r="H295" s="42">
        <f>IF(F295="I",IFERROR(VLOOKUP(D295,#REF!,3,FALSE),0),0)</f>
        <v>0</v>
      </c>
    </row>
    <row r="296" spans="1:8" s="50" customFormat="1" ht="12" customHeight="1">
      <c r="A296" s="47" t="s">
        <v>327</v>
      </c>
      <c r="B296" s="47"/>
      <c r="C296" s="360">
        <v>4.001002E+18</v>
      </c>
      <c r="D296" s="48" t="s">
        <v>299</v>
      </c>
      <c r="E296" s="49" t="s">
        <v>322</v>
      </c>
      <c r="F296" s="49" t="s">
        <v>323</v>
      </c>
      <c r="G296" s="42">
        <f>IF(F296="I",IFERROR(VLOOKUP(D296,#REF!,5,FALSE),0),0)</f>
        <v>0</v>
      </c>
      <c r="H296" s="42">
        <f>IF(F296="I",IFERROR(VLOOKUP(D296,#REF!,3,FALSE),0),0)</f>
        <v>0</v>
      </c>
    </row>
    <row r="297" spans="1:8" s="50" customFormat="1" ht="12" customHeight="1">
      <c r="A297" s="47" t="s">
        <v>327</v>
      </c>
      <c r="B297" s="47" t="s">
        <v>91</v>
      </c>
      <c r="C297" s="360">
        <v>4.001002E+18</v>
      </c>
      <c r="D297" s="48" t="s">
        <v>300</v>
      </c>
      <c r="E297" s="49" t="s">
        <v>322</v>
      </c>
      <c r="F297" s="49" t="s">
        <v>323</v>
      </c>
      <c r="G297" s="42">
        <f>IF(F297="I",IFERROR(VLOOKUP(D297,#REF!,5,FALSE),0),0)</f>
        <v>0</v>
      </c>
      <c r="H297" s="42">
        <f>IF(F297="I",IFERROR(VLOOKUP(D297,#REF!,3,FALSE),0),0)</f>
        <v>0</v>
      </c>
    </row>
    <row r="298" spans="1:8" s="50" customFormat="1" ht="12" customHeight="1">
      <c r="A298" s="47" t="s">
        <v>327</v>
      </c>
      <c r="B298" s="47" t="s">
        <v>433</v>
      </c>
      <c r="C298" s="360">
        <v>4.001002E+18</v>
      </c>
      <c r="D298" s="48" t="s">
        <v>300</v>
      </c>
      <c r="E298" s="49" t="s">
        <v>322</v>
      </c>
      <c r="F298" s="49" t="s">
        <v>324</v>
      </c>
      <c r="G298" s="42">
        <f>IF(F298="I",IFERROR(VLOOKUP(D298,#REF!,5,FALSE),0),0)</f>
        <v>0</v>
      </c>
      <c r="H298" s="42">
        <f>IF(F298="I",IFERROR(VLOOKUP(D298,#REF!,3,FALSE),0),0)</f>
        <v>0</v>
      </c>
    </row>
    <row r="299" spans="1:8" s="50" customFormat="1" ht="12" customHeight="1">
      <c r="A299" s="47" t="s">
        <v>327</v>
      </c>
      <c r="B299" s="47" t="s">
        <v>433</v>
      </c>
      <c r="C299" s="360">
        <v>4.001002E+18</v>
      </c>
      <c r="D299" s="48" t="s">
        <v>511</v>
      </c>
      <c r="E299" s="49" t="s">
        <v>322</v>
      </c>
      <c r="F299" s="49" t="s">
        <v>324</v>
      </c>
      <c r="G299" s="42">
        <f>IF(F299="I",IFERROR(VLOOKUP(D299,#REF!,5,FALSE),0),0)</f>
        <v>0</v>
      </c>
      <c r="H299" s="42">
        <f>IF(F299="I",IFERROR(VLOOKUP(D299,#REF!,3,FALSE),0),0)</f>
        <v>0</v>
      </c>
    </row>
    <row r="300" spans="1:8" s="50" customFormat="1" ht="12" customHeight="1">
      <c r="A300" s="47" t="s">
        <v>327</v>
      </c>
      <c r="B300" s="47" t="s">
        <v>91</v>
      </c>
      <c r="C300" s="360">
        <v>4.001002001E+18</v>
      </c>
      <c r="D300" s="48" t="s">
        <v>301</v>
      </c>
      <c r="E300" s="49" t="s">
        <v>322</v>
      </c>
      <c r="F300" s="49" t="s">
        <v>323</v>
      </c>
      <c r="G300" s="42">
        <f>IF(F300="I",IFERROR(VLOOKUP(D300,#REF!,5,FALSE),0),0)</f>
        <v>0</v>
      </c>
      <c r="H300" s="42">
        <f>IF(F300="I",IFERROR(VLOOKUP(D300,#REF!,3,FALSE),0),0)</f>
        <v>0</v>
      </c>
    </row>
    <row r="301" spans="1:8" s="50" customFormat="1" ht="12" customHeight="1">
      <c r="A301" s="47" t="s">
        <v>327</v>
      </c>
      <c r="B301" s="47"/>
      <c r="C301" s="360">
        <v>4.001002001E+18</v>
      </c>
      <c r="D301" s="48" t="s">
        <v>302</v>
      </c>
      <c r="E301" s="49" t="s">
        <v>322</v>
      </c>
      <c r="F301" s="49" t="s">
        <v>323</v>
      </c>
      <c r="G301" s="42">
        <f>IF(F301="I",IFERROR(VLOOKUP(D301,#REF!,5,FALSE),0),0)</f>
        <v>0</v>
      </c>
      <c r="H301" s="42">
        <f>IF(F301="I",IFERROR(VLOOKUP(D301,#REF!,3,FALSE),0),0)</f>
        <v>0</v>
      </c>
    </row>
    <row r="302" spans="1:8" s="50" customFormat="1" ht="12" customHeight="1">
      <c r="A302" s="47" t="s">
        <v>327</v>
      </c>
      <c r="B302" s="52" t="s">
        <v>75</v>
      </c>
      <c r="C302" s="360">
        <v>4.001002001E+18</v>
      </c>
      <c r="D302" s="48" t="s">
        <v>302</v>
      </c>
      <c r="E302" s="49" t="s">
        <v>322</v>
      </c>
      <c r="F302" s="49" t="s">
        <v>324</v>
      </c>
      <c r="G302" s="42">
        <f>IF(F302="I",IFERROR(VLOOKUP(D302,#REF!,5,FALSE),0),0)</f>
        <v>0</v>
      </c>
      <c r="H302" s="42">
        <f>IF(F302="I",IFERROR(VLOOKUP(D302,#REF!,3,FALSE),0),0)</f>
        <v>0</v>
      </c>
    </row>
    <row r="303" spans="1:8" s="55" customFormat="1" ht="12" customHeight="1">
      <c r="A303" s="47" t="s">
        <v>327</v>
      </c>
      <c r="B303" s="52"/>
      <c r="C303" s="361">
        <v>4.001002001E+18</v>
      </c>
      <c r="D303" s="53" t="s">
        <v>303</v>
      </c>
      <c r="E303" s="54" t="s">
        <v>322</v>
      </c>
      <c r="F303" s="49" t="s">
        <v>323</v>
      </c>
      <c r="G303" s="42">
        <f>IF(F303="I",IFERROR(VLOOKUP(D303,#REF!,5,FALSE),0),0)</f>
        <v>0</v>
      </c>
      <c r="H303" s="42">
        <f>IF(F303="I",IFERROR(VLOOKUP(D303,#REF!,3,FALSE),0),0)</f>
        <v>0</v>
      </c>
    </row>
    <row r="304" spans="1:8" s="55" customFormat="1" ht="12" customHeight="1">
      <c r="A304" s="47" t="s">
        <v>327</v>
      </c>
      <c r="B304" s="52" t="s">
        <v>75</v>
      </c>
      <c r="C304" s="361">
        <v>4.001002001E+18</v>
      </c>
      <c r="D304" s="53" t="s">
        <v>303</v>
      </c>
      <c r="E304" s="54" t="s">
        <v>322</v>
      </c>
      <c r="F304" s="49" t="s">
        <v>324</v>
      </c>
      <c r="G304" s="42">
        <f>IF(F304="I",IFERROR(VLOOKUP(D304,#REF!,5,FALSE),0),0)</f>
        <v>0</v>
      </c>
      <c r="H304" s="42">
        <f>IF(F304="I",IFERROR(VLOOKUP(D304,#REF!,3,FALSE),0),0)</f>
        <v>0</v>
      </c>
    </row>
    <row r="305" spans="1:8" s="55" customFormat="1" ht="12" customHeight="1">
      <c r="A305" s="47" t="s">
        <v>328</v>
      </c>
      <c r="B305" s="52"/>
      <c r="C305" s="361">
        <v>4.002E+18</v>
      </c>
      <c r="D305" s="53" t="s">
        <v>431</v>
      </c>
      <c r="E305" s="54" t="s">
        <v>322</v>
      </c>
      <c r="F305" s="49" t="s">
        <v>323</v>
      </c>
      <c r="G305" s="42">
        <f>IF(F305="I",IFERROR(VLOOKUP(D305,#REF!,5,FALSE),0),0)</f>
        <v>0</v>
      </c>
      <c r="H305" s="42">
        <f>IF(F305="I",IFERROR(VLOOKUP(D305,#REF!,3,FALSE),0),0)</f>
        <v>0</v>
      </c>
    </row>
    <row r="306" spans="1:8" s="55" customFormat="1" ht="12" customHeight="1">
      <c r="A306" s="47" t="s">
        <v>328</v>
      </c>
      <c r="B306" s="52" t="s">
        <v>75</v>
      </c>
      <c r="C306" s="361">
        <v>4.002001E+18</v>
      </c>
      <c r="D306" s="53" t="s">
        <v>304</v>
      </c>
      <c r="E306" s="54" t="s">
        <v>322</v>
      </c>
      <c r="F306" s="49" t="s">
        <v>323</v>
      </c>
      <c r="G306" s="42">
        <f>IF(F306="I",IFERROR(VLOOKUP(D306,#REF!,5,FALSE),0),0)</f>
        <v>0</v>
      </c>
      <c r="H306" s="42">
        <f>IF(F306="I",IFERROR(VLOOKUP(D306,#REF!,3,FALSE),0),0)</f>
        <v>0</v>
      </c>
    </row>
    <row r="307" spans="1:8" s="55" customFormat="1" ht="12" customHeight="1">
      <c r="A307" s="47" t="s">
        <v>328</v>
      </c>
      <c r="B307" s="52" t="s">
        <v>75</v>
      </c>
      <c r="C307" s="361">
        <v>4.002001E+18</v>
      </c>
      <c r="D307" s="53" t="s">
        <v>305</v>
      </c>
      <c r="E307" s="54" t="s">
        <v>322</v>
      </c>
      <c r="F307" s="49" t="s">
        <v>323</v>
      </c>
      <c r="G307" s="42">
        <f>IF(F307="I",IFERROR(VLOOKUP(D307,#REF!,5,FALSE),0),0)</f>
        <v>0</v>
      </c>
      <c r="H307" s="42">
        <f>IF(F307="I",IFERROR(VLOOKUP(D307,#REF!,3,FALSE),0),0)</f>
        <v>0</v>
      </c>
    </row>
    <row r="308" spans="1:8" s="50" customFormat="1" ht="12" customHeight="1">
      <c r="A308" s="47" t="s">
        <v>328</v>
      </c>
      <c r="B308" s="47" t="s">
        <v>89</v>
      </c>
      <c r="C308" s="360">
        <v>4.002001E+18</v>
      </c>
      <c r="D308" s="48" t="s">
        <v>512</v>
      </c>
      <c r="E308" s="49" t="s">
        <v>322</v>
      </c>
      <c r="F308" s="49" t="s">
        <v>324</v>
      </c>
      <c r="G308" s="42">
        <f>IF(F308="I",IFERROR(VLOOKUP(D308,#REF!,5,FALSE),0),0)</f>
        <v>0</v>
      </c>
      <c r="H308" s="42">
        <f>IF(F308="I",IFERROR(VLOOKUP(D308,#REF!,3,FALSE),0),0)</f>
        <v>0</v>
      </c>
    </row>
    <row r="309" spans="1:8" s="50" customFormat="1" ht="12" customHeight="1">
      <c r="A309" s="47" t="s">
        <v>328</v>
      </c>
      <c r="B309" s="47" t="s">
        <v>89</v>
      </c>
      <c r="C309" s="360">
        <v>4.002001E+18</v>
      </c>
      <c r="D309" s="48" t="s">
        <v>513</v>
      </c>
      <c r="E309" s="49" t="s">
        <v>322</v>
      </c>
      <c r="F309" s="49" t="s">
        <v>324</v>
      </c>
      <c r="G309" s="42">
        <f>IF(F309="I",IFERROR(VLOOKUP(D309,#REF!,5,FALSE),0),0)</f>
        <v>0</v>
      </c>
      <c r="H309" s="42">
        <f>IF(F309="I",IFERROR(VLOOKUP(D309,#REF!,3,FALSE),0),0)</f>
        <v>0</v>
      </c>
    </row>
    <row r="310" spans="1:8" s="50" customFormat="1" ht="12" customHeight="1">
      <c r="A310" s="47" t="s">
        <v>328</v>
      </c>
      <c r="B310" s="47" t="s">
        <v>89</v>
      </c>
      <c r="C310" s="360">
        <v>4.002001E+18</v>
      </c>
      <c r="D310" s="48" t="s">
        <v>305</v>
      </c>
      <c r="E310" s="49" t="s">
        <v>322</v>
      </c>
      <c r="F310" s="49" t="s">
        <v>324</v>
      </c>
      <c r="G310" s="42">
        <f>IF(F310="I",IFERROR(VLOOKUP(D310,#REF!,5,FALSE),0),0)</f>
        <v>0</v>
      </c>
      <c r="H310" s="42">
        <f>IF(F310="I",IFERROR(VLOOKUP(D310,#REF!,3,FALSE),0),0)</f>
        <v>0</v>
      </c>
    </row>
    <row r="311" spans="1:8" s="50" customFormat="1" ht="12" customHeight="1">
      <c r="A311" s="47" t="s">
        <v>328</v>
      </c>
      <c r="B311" s="47"/>
      <c r="C311" s="360">
        <v>4.002001001E+18</v>
      </c>
      <c r="D311" s="48" t="s">
        <v>306</v>
      </c>
      <c r="E311" s="49" t="s">
        <v>322</v>
      </c>
      <c r="F311" s="49" t="s">
        <v>323</v>
      </c>
      <c r="G311" s="42">
        <f>IF(F311="I",IFERROR(VLOOKUP(D311,#REF!,5,FALSE),0),0)</f>
        <v>0</v>
      </c>
      <c r="H311" s="42">
        <f>IF(F311="I",IFERROR(VLOOKUP(D311,#REF!,3,FALSE),0),0)</f>
        <v>0</v>
      </c>
    </row>
    <row r="312" spans="1:8" s="50" customFormat="1" ht="12" customHeight="1">
      <c r="A312" s="47" t="s">
        <v>328</v>
      </c>
      <c r="B312" s="47" t="s">
        <v>89</v>
      </c>
      <c r="C312" s="360">
        <v>4.002001001E+18</v>
      </c>
      <c r="D312" s="48" t="s">
        <v>307</v>
      </c>
      <c r="E312" s="49" t="s">
        <v>322</v>
      </c>
      <c r="F312" s="49" t="s">
        <v>323</v>
      </c>
      <c r="G312" s="42">
        <f>IF(F312="I",IFERROR(VLOOKUP(D312,#REF!,5,FALSE),0),0)</f>
        <v>0</v>
      </c>
      <c r="H312" s="42">
        <f>IF(F312="I",IFERROR(VLOOKUP(D312,#REF!,3,FALSE),0),0)</f>
        <v>0</v>
      </c>
    </row>
    <row r="313" spans="1:8" s="50" customFormat="1" ht="12" customHeight="1">
      <c r="A313" s="47" t="s">
        <v>328</v>
      </c>
      <c r="B313" s="47" t="s">
        <v>88</v>
      </c>
      <c r="C313" s="360">
        <v>4.002001001E+18</v>
      </c>
      <c r="D313" s="48" t="s">
        <v>514</v>
      </c>
      <c r="E313" s="49" t="s">
        <v>322</v>
      </c>
      <c r="F313" s="49" t="s">
        <v>324</v>
      </c>
      <c r="G313" s="42">
        <f>IF(F313="I",IFERROR(VLOOKUP(D313,#REF!,5,FALSE),0),0)</f>
        <v>0</v>
      </c>
      <c r="H313" s="42">
        <f>IF(F313="I",IFERROR(VLOOKUP(D313,#REF!,3,FALSE),0),0)</f>
        <v>0</v>
      </c>
    </row>
    <row r="314" spans="1:8" s="50" customFormat="1" ht="12" customHeight="1">
      <c r="A314" s="47" t="s">
        <v>328</v>
      </c>
      <c r="B314" s="47" t="s">
        <v>88</v>
      </c>
      <c r="C314" s="360">
        <v>4.002001001E+18</v>
      </c>
      <c r="D314" s="48" t="s">
        <v>307</v>
      </c>
      <c r="E314" s="49" t="s">
        <v>322</v>
      </c>
      <c r="F314" s="49" t="s">
        <v>324</v>
      </c>
      <c r="G314" s="42">
        <f>IF(F314="I",IFERROR(VLOOKUP(D314,#REF!,5,FALSE),0),0)</f>
        <v>0</v>
      </c>
      <c r="H314" s="42">
        <f>IF(F314="I",IFERROR(VLOOKUP(D314,#REF!,3,FALSE),0),0)</f>
        <v>0</v>
      </c>
    </row>
    <row r="315" spans="1:8" s="50" customFormat="1" ht="12" customHeight="1">
      <c r="A315" s="47" t="s">
        <v>328</v>
      </c>
      <c r="B315" s="47" t="s">
        <v>88</v>
      </c>
      <c r="C315" s="360">
        <v>4.002001001E+18</v>
      </c>
      <c r="D315" s="48" t="s">
        <v>515</v>
      </c>
      <c r="E315" s="49" t="s">
        <v>322</v>
      </c>
      <c r="F315" s="49" t="s">
        <v>324</v>
      </c>
      <c r="G315" s="42">
        <f>IF(F315="I",IFERROR(VLOOKUP(D315,#REF!,5,FALSE),0),0)</f>
        <v>0</v>
      </c>
      <c r="H315" s="42">
        <f>IF(F315="I",IFERROR(VLOOKUP(D315,#REF!,3,FALSE),0),0)</f>
        <v>0</v>
      </c>
    </row>
    <row r="316" spans="1:8" s="50" customFormat="1" ht="12" customHeight="1">
      <c r="A316" s="47" t="s">
        <v>328</v>
      </c>
      <c r="B316" s="47" t="s">
        <v>89</v>
      </c>
      <c r="C316" s="360">
        <v>4.002001001E+18</v>
      </c>
      <c r="D316" s="48" t="s">
        <v>308</v>
      </c>
      <c r="E316" s="49" t="s">
        <v>322</v>
      </c>
      <c r="F316" s="49" t="s">
        <v>323</v>
      </c>
      <c r="G316" s="42">
        <f>IF(F316="I",IFERROR(VLOOKUP(D316,#REF!,5,FALSE),0),0)</f>
        <v>0</v>
      </c>
      <c r="H316" s="42">
        <f>IF(F316="I",IFERROR(VLOOKUP(D316,#REF!,3,FALSE),0),0)</f>
        <v>0</v>
      </c>
    </row>
    <row r="317" spans="1:8" s="50" customFormat="1" ht="12" customHeight="1">
      <c r="A317" s="47" t="s">
        <v>328</v>
      </c>
      <c r="B317" s="47" t="s">
        <v>88</v>
      </c>
      <c r="C317" s="360">
        <v>4.002001001E+18</v>
      </c>
      <c r="D317" s="48" t="s">
        <v>308</v>
      </c>
      <c r="E317" s="49" t="s">
        <v>322</v>
      </c>
      <c r="F317" s="49" t="s">
        <v>324</v>
      </c>
      <c r="G317" s="42">
        <f>IF(F317="I",IFERROR(VLOOKUP(D317,#REF!,5,FALSE),0),0)</f>
        <v>0</v>
      </c>
      <c r="H317" s="42">
        <f>IF(F317="I",IFERROR(VLOOKUP(D317,#REF!,3,FALSE),0),0)</f>
        <v>0</v>
      </c>
    </row>
    <row r="318" spans="1:8" s="50" customFormat="1" ht="12" customHeight="1">
      <c r="A318" s="47" t="s">
        <v>328</v>
      </c>
      <c r="B318" s="47" t="s">
        <v>88</v>
      </c>
      <c r="C318" s="360">
        <v>4.002001002E+18</v>
      </c>
      <c r="D318" s="48" t="s">
        <v>309</v>
      </c>
      <c r="E318" s="49" t="s">
        <v>322</v>
      </c>
      <c r="F318" s="49" t="s">
        <v>323</v>
      </c>
      <c r="G318" s="42">
        <f>IF(F318="I",IFERROR(VLOOKUP(D318,#REF!,5,FALSE),0),0)</f>
        <v>0</v>
      </c>
      <c r="H318" s="42">
        <f>IF(F318="I",IFERROR(VLOOKUP(D318,#REF!,3,FALSE),0),0)</f>
        <v>0</v>
      </c>
    </row>
    <row r="319" spans="1:8" s="50" customFormat="1" ht="12" customHeight="1">
      <c r="A319" s="47" t="s">
        <v>328</v>
      </c>
      <c r="B319" s="47" t="s">
        <v>88</v>
      </c>
      <c r="C319" s="360">
        <v>4.002001002E+18</v>
      </c>
      <c r="D319" s="48" t="s">
        <v>310</v>
      </c>
      <c r="E319" s="49" t="s">
        <v>322</v>
      </c>
      <c r="F319" s="49" t="s">
        <v>323</v>
      </c>
      <c r="G319" s="42">
        <f>IF(F319="I",IFERROR(VLOOKUP(D319,#REF!,5,FALSE),0),0)</f>
        <v>0</v>
      </c>
      <c r="H319" s="42">
        <f>IF(F319="I",IFERROR(VLOOKUP(D319,#REF!,3,FALSE),0),0)</f>
        <v>0</v>
      </c>
    </row>
    <row r="320" spans="1:8" s="50" customFormat="1" ht="12" customHeight="1">
      <c r="A320" s="47" t="s">
        <v>328</v>
      </c>
      <c r="B320" s="47" t="s">
        <v>7</v>
      </c>
      <c r="C320" s="360">
        <v>4.002001002E+18</v>
      </c>
      <c r="D320" s="48" t="s">
        <v>310</v>
      </c>
      <c r="E320" s="49" t="s">
        <v>322</v>
      </c>
      <c r="F320" s="49" t="s">
        <v>324</v>
      </c>
      <c r="G320" s="42">
        <f>IF(F320="I",IFERROR(VLOOKUP(D320,#REF!,5,FALSE),0),0)</f>
        <v>0</v>
      </c>
      <c r="H320" s="42">
        <f>IF(F320="I",IFERROR(VLOOKUP(D320,#REF!,3,FALSE),0),0)</f>
        <v>0</v>
      </c>
    </row>
    <row r="321" spans="1:8" s="50" customFormat="1" ht="12" customHeight="1">
      <c r="A321" s="47" t="s">
        <v>328</v>
      </c>
      <c r="B321" s="47" t="s">
        <v>88</v>
      </c>
      <c r="C321" s="360">
        <v>4.002001004E+18</v>
      </c>
      <c r="D321" s="48" t="s">
        <v>311</v>
      </c>
      <c r="E321" s="49" t="s">
        <v>322</v>
      </c>
      <c r="F321" s="49" t="s">
        <v>323</v>
      </c>
      <c r="G321" s="42">
        <f>IF(F321="I",IFERROR(VLOOKUP(D321,#REF!,5,FALSE),0),0)</f>
        <v>0</v>
      </c>
      <c r="H321" s="42">
        <f>IF(F321="I",IFERROR(VLOOKUP(D321,#REF!,3,FALSE),0),0)</f>
        <v>0</v>
      </c>
    </row>
    <row r="322" spans="1:8" s="50" customFormat="1" ht="12" customHeight="1">
      <c r="A322" s="47" t="s">
        <v>328</v>
      </c>
      <c r="B322" s="52"/>
      <c r="C322" s="360">
        <v>4.002001004E+18</v>
      </c>
      <c r="D322" s="48" t="s">
        <v>312</v>
      </c>
      <c r="E322" s="49" t="s">
        <v>322</v>
      </c>
      <c r="F322" s="49" t="s">
        <v>323</v>
      </c>
      <c r="G322" s="42">
        <f>IF(F322="I",IFERROR(VLOOKUP(D322,#REF!,5,FALSE),0),0)</f>
        <v>0</v>
      </c>
      <c r="H322" s="42">
        <f>IF(F322="I",IFERROR(VLOOKUP(D322,#REF!,3,FALSE),0),0)</f>
        <v>0</v>
      </c>
    </row>
    <row r="323" spans="1:8" s="50" customFormat="1" ht="12" customHeight="1">
      <c r="A323" s="47" t="s">
        <v>328</v>
      </c>
      <c r="B323" s="47" t="s">
        <v>88</v>
      </c>
      <c r="C323" s="360">
        <v>4.002001004E+18</v>
      </c>
      <c r="D323" s="48" t="s">
        <v>312</v>
      </c>
      <c r="E323" s="49" t="s">
        <v>322</v>
      </c>
      <c r="F323" s="49" t="s">
        <v>324</v>
      </c>
      <c r="G323" s="42">
        <f>IF(F323="I",IFERROR(VLOOKUP(D323,#REF!,5,FALSE),0),0)</f>
        <v>0</v>
      </c>
      <c r="H323" s="42">
        <f>IF(F323="I",IFERROR(VLOOKUP(D323,#REF!,3,FALSE),0),0)</f>
        <v>0</v>
      </c>
    </row>
    <row r="324" spans="1:8" s="50" customFormat="1" ht="12" customHeight="1">
      <c r="A324" s="47" t="s">
        <v>328</v>
      </c>
      <c r="B324" s="47" t="s">
        <v>7</v>
      </c>
      <c r="C324" s="360">
        <v>4.002001004E+18</v>
      </c>
      <c r="D324" s="48" t="s">
        <v>313</v>
      </c>
      <c r="E324" s="49" t="s">
        <v>322</v>
      </c>
      <c r="F324" s="49" t="s">
        <v>323</v>
      </c>
      <c r="G324" s="42">
        <f>IF(F324="I",IFERROR(VLOOKUP(D324,#REF!,5,FALSE),0),0)</f>
        <v>0</v>
      </c>
      <c r="H324" s="42">
        <f>IF(F324="I",IFERROR(VLOOKUP(D324,#REF!,3,FALSE),0),0)</f>
        <v>0</v>
      </c>
    </row>
    <row r="325" spans="1:8" s="50" customFormat="1" ht="12" customHeight="1">
      <c r="A325" s="47" t="s">
        <v>328</v>
      </c>
      <c r="B325" s="47" t="s">
        <v>88</v>
      </c>
      <c r="C325" s="360">
        <v>4.002001004E+18</v>
      </c>
      <c r="D325" s="48" t="s">
        <v>313</v>
      </c>
      <c r="E325" s="49" t="s">
        <v>322</v>
      </c>
      <c r="F325" s="49" t="s">
        <v>324</v>
      </c>
      <c r="G325" s="42">
        <f>IF(F325="I",IFERROR(VLOOKUP(D325,#REF!,5,FALSE),0),0)</f>
        <v>0</v>
      </c>
      <c r="H325" s="42">
        <f>IF(F325="I",IFERROR(VLOOKUP(D325,#REF!,3,FALSE),0),0)</f>
        <v>0</v>
      </c>
    </row>
    <row r="326" spans="1:8" s="50" customFormat="1" ht="12" customHeight="1">
      <c r="A326" s="47" t="s">
        <v>328</v>
      </c>
      <c r="B326" s="47" t="s">
        <v>88</v>
      </c>
      <c r="C326" s="360">
        <v>4.002001004E+18</v>
      </c>
      <c r="D326" s="48" t="s">
        <v>314</v>
      </c>
      <c r="E326" s="49" t="s">
        <v>322</v>
      </c>
      <c r="F326" s="49" t="s">
        <v>323</v>
      </c>
      <c r="G326" s="42">
        <f>IF(F326="I",IFERROR(VLOOKUP(D326,#REF!,5,FALSE),0),0)</f>
        <v>0</v>
      </c>
      <c r="H326" s="42">
        <f>IF(F326="I",IFERROR(VLOOKUP(D326,#REF!,3,FALSE),0),0)</f>
        <v>0</v>
      </c>
    </row>
    <row r="327" spans="1:8" s="50" customFormat="1" ht="12" customHeight="1">
      <c r="A327" s="47" t="s">
        <v>328</v>
      </c>
      <c r="B327" s="47" t="s">
        <v>88</v>
      </c>
      <c r="C327" s="360">
        <v>4.002001004E+18</v>
      </c>
      <c r="D327" s="48" t="s">
        <v>314</v>
      </c>
      <c r="E327" s="49" t="s">
        <v>322</v>
      </c>
      <c r="F327" s="49" t="s">
        <v>324</v>
      </c>
      <c r="G327" s="42">
        <f>IF(F327="I",IFERROR(VLOOKUP(D327,#REF!,5,FALSE),0),0)</f>
        <v>0</v>
      </c>
      <c r="H327" s="42">
        <f>IF(F327="I",IFERROR(VLOOKUP(D327,#REF!,3,FALSE),0),0)</f>
        <v>0</v>
      </c>
    </row>
    <row r="328" spans="1:8" s="50" customFormat="1" ht="12" customHeight="1">
      <c r="A328" s="47" t="s">
        <v>328</v>
      </c>
      <c r="B328" s="47" t="s">
        <v>88</v>
      </c>
      <c r="C328" s="360">
        <v>4.002001004E+18</v>
      </c>
      <c r="D328" s="48" t="s">
        <v>315</v>
      </c>
      <c r="E328" s="49" t="s">
        <v>322</v>
      </c>
      <c r="F328" s="49" t="s">
        <v>323</v>
      </c>
      <c r="G328" s="42">
        <f>IF(F328="I",IFERROR(VLOOKUP(D328,#REF!,5,FALSE),0),0)</f>
        <v>0</v>
      </c>
      <c r="H328" s="42">
        <f>IF(F328="I",IFERROR(VLOOKUP(D328,#REF!,3,FALSE),0),0)</f>
        <v>0</v>
      </c>
    </row>
    <row r="329" spans="1:8" s="50" customFormat="1" ht="12" customHeight="1">
      <c r="A329" s="47" t="s">
        <v>328</v>
      </c>
      <c r="B329" s="47" t="s">
        <v>88</v>
      </c>
      <c r="C329" s="360">
        <v>4.002001004E+18</v>
      </c>
      <c r="D329" s="48" t="s">
        <v>315</v>
      </c>
      <c r="E329" s="49" t="s">
        <v>322</v>
      </c>
      <c r="F329" s="49" t="s">
        <v>324</v>
      </c>
      <c r="G329" s="42">
        <f>IF(F329="I",IFERROR(VLOOKUP(D329,#REF!,5,FALSE),0),0)</f>
        <v>0</v>
      </c>
      <c r="H329" s="42">
        <f>IF(F329="I",IFERROR(VLOOKUP(D329,#REF!,3,FALSE),0),0)</f>
        <v>0</v>
      </c>
    </row>
    <row r="331" spans="1:8">
      <c r="E331" s="2" t="s">
        <v>2</v>
      </c>
      <c r="F331" s="2"/>
      <c r="G331" s="3">
        <f>SUMIF(A:A,E331,G:G)</f>
        <v>0</v>
      </c>
      <c r="H331" s="3">
        <f>SUMIF(A:A,E331,H:H)</f>
        <v>0</v>
      </c>
    </row>
    <row r="332" spans="1:8">
      <c r="E332" s="2" t="s">
        <v>325</v>
      </c>
      <c r="F332" s="2"/>
      <c r="G332" s="3">
        <f>SUMIF(A:A,E332,G:G)</f>
        <v>0</v>
      </c>
      <c r="H332" s="3">
        <f>SUMIF(A:A,E332,H:H)</f>
        <v>0</v>
      </c>
    </row>
    <row r="333" spans="1:8">
      <c r="E333" s="2" t="s">
        <v>326</v>
      </c>
      <c r="F333" s="2"/>
      <c r="G333" s="3">
        <f>SUMIF(A:A,E333,G:G)</f>
        <v>0</v>
      </c>
      <c r="H333" s="3">
        <f>SUMIF(A:A,E333,H:H)</f>
        <v>0</v>
      </c>
    </row>
    <row r="334" spans="1:8" ht="12">
      <c r="E334" s="4" t="s">
        <v>329</v>
      </c>
      <c r="F334" s="4"/>
      <c r="G334" s="43">
        <f>+G331-G332-G333</f>
        <v>0</v>
      </c>
      <c r="H334" s="43">
        <f>+H331-H332-H333</f>
        <v>0</v>
      </c>
    </row>
    <row r="335" spans="1:8">
      <c r="E335" s="2" t="s">
        <v>328</v>
      </c>
      <c r="F335" s="2"/>
      <c r="G335" s="3">
        <f>SUMIF(A:A,E335,G:G)</f>
        <v>0</v>
      </c>
      <c r="H335" s="3">
        <f>SUMIF(B:B,F335,H:H)</f>
        <v>0</v>
      </c>
    </row>
    <row r="336" spans="1:8">
      <c r="E336" s="2" t="s">
        <v>327</v>
      </c>
      <c r="F336" s="2"/>
      <c r="G336" s="3">
        <f>SUMIF(A:A,E336,G:G)</f>
        <v>0</v>
      </c>
      <c r="H336" s="3">
        <f>SUMIF(B:B,F336,H:H)</f>
        <v>0</v>
      </c>
    </row>
    <row r="337" spans="5:8" ht="12">
      <c r="E337" s="4" t="s">
        <v>329</v>
      </c>
      <c r="F337" s="4"/>
      <c r="G337" s="43">
        <f>+G335-G336-G290</f>
        <v>0</v>
      </c>
      <c r="H337" s="43">
        <f>+H335-H336-H294</f>
        <v>0</v>
      </c>
    </row>
    <row r="338" spans="5:8">
      <c r="G338" s="43"/>
      <c r="H338" s="43"/>
    </row>
    <row r="339" spans="5:8">
      <c r="G339" s="43"/>
      <c r="H339" s="43"/>
    </row>
  </sheetData>
  <autoFilter ref="A4:I329" xr:uid="{3AA379B6-CE62-465C-BF14-EB56F4E0EFC9}"/>
  <customSheetViews>
    <customSheetView guid="{D9765769-BBE9-4E14-B8CF-9C39AEE13FCB}" scale="90" showGridLines="0" showAutoFilter="1">
      <pane ySplit="4" topLeftCell="A5" activePane="bottomLeft" state="frozen"/>
      <selection pane="bottomLeft" activeCell="G39" sqref="G37:G39"/>
      <pageMargins left="0.7" right="0.7" top="0.75" bottom="0.75" header="0.3" footer="0.3"/>
      <pageSetup paperSize="9" orientation="portrait" r:id="rId1"/>
      <autoFilter ref="A4:I329" xr:uid="{FEC62169-A0E0-4A75-9388-9D15668DE157}"/>
    </customSheetView>
    <customSheetView guid="{5FCC9217-B3E9-4B91-A943-5F21728EBEE9}" scale="90" showGridLines="0" showAutoFilter="1">
      <pane ySplit="4" topLeftCell="A5" activePane="bottomLeft" state="frozen"/>
      <selection pane="bottomLeft" activeCell="G2" sqref="G2"/>
      <pageMargins left="0.7" right="0.7" top="0.75" bottom="0.75" header="0.3" footer="0.3"/>
      <pageSetup paperSize="9" orientation="portrait" r:id="rId2"/>
      <autoFilter ref="A4:I329" xr:uid="{6BED98F7-C244-426F-BB86-5F2F6B5BE35B}"/>
    </customSheetView>
  </customSheetView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K48"/>
  <sheetViews>
    <sheetView showGridLines="0" tabSelected="1" zoomScale="80" zoomScaleNormal="80" zoomScaleSheetLayoutView="80" workbookViewId="0">
      <pane ySplit="7" topLeftCell="A29" activePane="bottomLeft" state="frozen"/>
      <selection pane="bottomLeft" activeCell="H47" sqref="H47"/>
    </sheetView>
  </sheetViews>
  <sheetFormatPr baseColWidth="10" defaultColWidth="11.44140625" defaultRowHeight="15.6"/>
  <cols>
    <col min="1" max="1" width="3.33203125" style="56" customWidth="1"/>
    <col min="2" max="2" width="41.6640625" style="56" customWidth="1"/>
    <col min="3" max="3" width="19.5546875" style="56" customWidth="1"/>
    <col min="4" max="4" width="21.109375" style="74" customWidth="1"/>
    <col min="5" max="5" width="21.88671875" style="56" customWidth="1"/>
    <col min="6" max="6" width="21.21875" style="56" customWidth="1"/>
    <col min="7" max="7" width="15.44140625" style="56" bestFit="1" customWidth="1"/>
    <col min="8" max="8" width="17.6640625" style="56" customWidth="1"/>
    <col min="9" max="9" width="16.6640625" style="56" customWidth="1"/>
    <col min="10" max="11" width="18.88671875" style="56" bestFit="1" customWidth="1"/>
    <col min="12" max="12" width="13.5546875" style="56" bestFit="1" customWidth="1"/>
    <col min="13" max="16384" width="11.44140625" style="56"/>
  </cols>
  <sheetData>
    <row r="2" spans="2:11">
      <c r="B2" s="79"/>
      <c r="C2" s="79"/>
      <c r="D2" s="82"/>
      <c r="E2" s="79"/>
      <c r="F2" s="79"/>
      <c r="G2" s="79"/>
      <c r="H2" s="79"/>
      <c r="I2" s="79"/>
      <c r="J2" s="79"/>
      <c r="K2" s="79"/>
    </row>
    <row r="7" spans="2:11">
      <c r="B7" s="80"/>
      <c r="C7" s="80"/>
      <c r="D7" s="83"/>
      <c r="E7" s="80"/>
      <c r="F7" s="80"/>
      <c r="G7" s="80"/>
      <c r="H7" s="80"/>
      <c r="I7" s="80"/>
      <c r="J7" s="80"/>
      <c r="K7" s="80"/>
    </row>
    <row r="8" spans="2:11">
      <c r="B8" s="75"/>
      <c r="F8" s="76" t="s">
        <v>79</v>
      </c>
    </row>
    <row r="9" spans="2:11" ht="34.200000000000003" customHeight="1">
      <c r="B9" s="376" t="s">
        <v>527</v>
      </c>
      <c r="C9" s="376"/>
      <c r="D9" s="376"/>
      <c r="E9" s="376"/>
      <c r="F9" s="376"/>
    </row>
    <row r="10" spans="2:11">
      <c r="B10" s="376" t="s">
        <v>24</v>
      </c>
      <c r="C10" s="376"/>
      <c r="D10" s="376"/>
      <c r="E10" s="376"/>
      <c r="F10" s="376"/>
    </row>
    <row r="11" spans="2:11">
      <c r="B11" s="351" t="s">
        <v>522</v>
      </c>
      <c r="C11" s="57"/>
      <c r="D11" s="84"/>
      <c r="E11" s="57"/>
      <c r="F11" s="57"/>
    </row>
    <row r="12" spans="2:11">
      <c r="B12" s="351" t="s">
        <v>500</v>
      </c>
      <c r="C12" s="57"/>
      <c r="D12" s="349"/>
      <c r="E12" s="57"/>
      <c r="F12" s="57"/>
    </row>
    <row r="13" spans="2:11">
      <c r="B13" s="378" t="s">
        <v>390</v>
      </c>
      <c r="C13" s="378"/>
      <c r="D13" s="378"/>
      <c r="E13" s="378"/>
      <c r="F13" s="378"/>
    </row>
    <row r="14" spans="2:11" ht="7.5" customHeight="1"/>
    <row r="15" spans="2:11" ht="45" customHeight="1">
      <c r="B15" s="379" t="s">
        <v>2</v>
      </c>
      <c r="C15" s="380"/>
      <c r="D15" s="381"/>
      <c r="E15" s="169">
        <v>44742</v>
      </c>
      <c r="F15" s="169">
        <v>44561</v>
      </c>
    </row>
    <row r="16" spans="2:11" ht="10.95" customHeight="1">
      <c r="B16" s="171"/>
      <c r="C16" s="136"/>
      <c r="D16" s="172"/>
      <c r="E16" s="170"/>
      <c r="F16" s="170"/>
    </row>
    <row r="17" spans="2:9">
      <c r="B17" s="173" t="s">
        <v>432</v>
      </c>
      <c r="C17" s="58"/>
      <c r="D17" s="174" t="s">
        <v>81</v>
      </c>
      <c r="E17" s="132">
        <f>+SUMIF(CLASIFICACION!B:B,'Activo Neto'!B17,CLASIFICACION!G:G)</f>
        <v>0</v>
      </c>
      <c r="F17" s="132">
        <f>+SUMIF(CLASIFICACION!B:B,'Activo Neto'!B17,CLASIFICACION!H:H)</f>
        <v>0</v>
      </c>
    </row>
    <row r="18" spans="2:9">
      <c r="B18" s="175"/>
      <c r="C18" s="60"/>
      <c r="D18" s="174"/>
      <c r="E18" s="132"/>
      <c r="F18" s="132"/>
    </row>
    <row r="19" spans="2:9">
      <c r="B19" s="173" t="s">
        <v>82</v>
      </c>
      <c r="C19" s="59"/>
      <c r="D19" s="174" t="s">
        <v>83</v>
      </c>
      <c r="E19" s="132">
        <f>+SUMIF(CLASIFICACION!B:B,'Activo Neto'!B19,CLASIFICACION!G:G)</f>
        <v>0</v>
      </c>
      <c r="F19" s="132">
        <f>+SUMIF(CLASIFICACION!B:B,'Activo Neto'!B19,CLASIFICACION!H:H)</f>
        <v>0</v>
      </c>
      <c r="G19" s="354"/>
      <c r="H19" s="77"/>
      <c r="I19" s="77"/>
    </row>
    <row r="20" spans="2:9">
      <c r="B20" s="173"/>
      <c r="C20" s="59"/>
      <c r="D20" s="176"/>
      <c r="E20" s="132"/>
      <c r="F20" s="132"/>
      <c r="H20" s="77"/>
      <c r="I20" s="77"/>
    </row>
    <row r="21" spans="2:9">
      <c r="B21" s="173" t="s">
        <v>391</v>
      </c>
      <c r="C21" s="59"/>
      <c r="D21" s="176"/>
      <c r="E21" s="132">
        <f>+SUMIF(CLASIFICACION!B:B,'Activo Neto'!B21,CLASIFICACION!G:G)-CLASIFICACION!G277</f>
        <v>0</v>
      </c>
      <c r="F21" s="132">
        <f>+SUMIF(CLASIFICACION!B:B,'Activo Neto'!B21,CLASIFICACION!H:H)-CLASIFICACION!H277</f>
        <v>0</v>
      </c>
      <c r="G21" s="354"/>
      <c r="H21" s="77"/>
      <c r="I21" s="77"/>
    </row>
    <row r="22" spans="2:9">
      <c r="B22" s="173"/>
      <c r="C22" s="59"/>
      <c r="D22" s="176"/>
      <c r="E22" s="132"/>
      <c r="F22" s="132"/>
      <c r="H22" s="77"/>
      <c r="I22" s="77"/>
    </row>
    <row r="23" spans="2:9">
      <c r="B23" s="175" t="s">
        <v>19</v>
      </c>
      <c r="C23" s="81"/>
      <c r="D23" s="177"/>
      <c r="E23" s="133">
        <f>+SUM(E17:E22)</f>
        <v>0</v>
      </c>
      <c r="F23" s="133">
        <f>+SUM(F17:F22)</f>
        <v>0</v>
      </c>
    </row>
    <row r="24" spans="2:9">
      <c r="B24" s="175"/>
      <c r="C24" s="61"/>
      <c r="D24" s="178"/>
      <c r="E24" s="132"/>
      <c r="F24" s="132"/>
      <c r="H24" s="78"/>
    </row>
    <row r="25" spans="2:9">
      <c r="B25" s="175"/>
      <c r="C25" s="61"/>
      <c r="D25" s="178"/>
      <c r="E25" s="132"/>
      <c r="F25" s="132"/>
      <c r="H25" s="78"/>
    </row>
    <row r="26" spans="2:9">
      <c r="B26" s="173" t="s">
        <v>84</v>
      </c>
      <c r="C26" s="62"/>
      <c r="D26" s="179" t="s">
        <v>85</v>
      </c>
      <c r="E26" s="132">
        <f>-SUMIF(CLASIFICACION!B:B,'Activo Neto'!B26,CLASIFICACION!G:G)</f>
        <v>0</v>
      </c>
      <c r="F26" s="132">
        <f>-SUMIF(CLASIFICACION!B:B,'Activo Neto'!B26,CLASIFICACION!H:H)</f>
        <v>0</v>
      </c>
      <c r="H26" s="78"/>
    </row>
    <row r="27" spans="2:9">
      <c r="B27" s="173"/>
      <c r="C27" s="59"/>
      <c r="D27" s="179"/>
      <c r="E27" s="132"/>
      <c r="F27" s="132"/>
      <c r="H27" s="78"/>
    </row>
    <row r="28" spans="2:9">
      <c r="B28" s="173" t="s">
        <v>86</v>
      </c>
      <c r="C28" s="59"/>
      <c r="D28" s="179" t="s">
        <v>87</v>
      </c>
      <c r="E28" s="132">
        <f>-SUMIF(CLASIFICACION!B:B,'Activo Neto'!B28,CLASIFICACION!G:G)</f>
        <v>0</v>
      </c>
      <c r="F28" s="132">
        <f>-SUMIF(CLASIFICACION!B:B,'Activo Neto'!B28,CLASIFICACION!H:H)</f>
        <v>0</v>
      </c>
      <c r="G28" s="354"/>
      <c r="H28" s="77"/>
    </row>
    <row r="29" spans="2:9">
      <c r="B29" s="175"/>
      <c r="C29" s="59"/>
      <c r="D29" s="179"/>
      <c r="E29" s="132"/>
      <c r="F29" s="132"/>
      <c r="H29" s="77"/>
    </row>
    <row r="30" spans="2:9">
      <c r="B30" s="173" t="s">
        <v>20</v>
      </c>
      <c r="C30" s="59"/>
      <c r="D30" s="178"/>
      <c r="E30" s="132">
        <f>-SUMIF(CLASIFICACION!B:B,'Activo Neto'!B30,CLASIFICACION!G:G)</f>
        <v>0</v>
      </c>
      <c r="F30" s="132">
        <f>-SUMIF(CLASIFICACION!B:B,'Activo Neto'!B30,CLASIFICACION!H:H)</f>
        <v>0</v>
      </c>
      <c r="H30" s="77"/>
    </row>
    <row r="31" spans="2:9">
      <c r="B31" s="175"/>
      <c r="C31" s="59"/>
      <c r="D31" s="178"/>
      <c r="E31" s="132"/>
      <c r="F31" s="132"/>
      <c r="H31" s="77"/>
    </row>
    <row r="32" spans="2:9">
      <c r="B32" s="175" t="s">
        <v>21</v>
      </c>
      <c r="C32" s="61"/>
      <c r="D32" s="178"/>
      <c r="E32" s="133">
        <f>+SUM(E23:E31)</f>
        <v>0</v>
      </c>
      <c r="F32" s="133">
        <f>+SUM(F23:F31)</f>
        <v>0</v>
      </c>
      <c r="G32" s="78"/>
      <c r="H32" s="354"/>
    </row>
    <row r="33" spans="2:9">
      <c r="B33" s="175" t="s">
        <v>22</v>
      </c>
      <c r="C33" s="60"/>
      <c r="D33" s="179"/>
      <c r="E33" s="134">
        <v>0</v>
      </c>
      <c r="F33" s="134">
        <v>0</v>
      </c>
    </row>
    <row r="34" spans="2:9">
      <c r="B34" s="180" t="s">
        <v>23</v>
      </c>
      <c r="C34" s="181"/>
      <c r="D34" s="182"/>
      <c r="E34" s="135">
        <v>0</v>
      </c>
      <c r="F34" s="135">
        <v>0</v>
      </c>
      <c r="H34" s="77"/>
    </row>
    <row r="35" spans="2:9">
      <c r="B35" s="63"/>
      <c r="C35" s="64"/>
      <c r="D35" s="85"/>
      <c r="E35" s="65"/>
      <c r="F35" s="65"/>
      <c r="G35" s="355"/>
    </row>
    <row r="36" spans="2:9" ht="15" customHeight="1">
      <c r="B36" s="377" t="s">
        <v>113</v>
      </c>
      <c r="C36" s="377"/>
      <c r="D36" s="377"/>
      <c r="E36" s="377"/>
      <c r="F36" s="377"/>
      <c r="G36" s="66"/>
      <c r="H36" s="66"/>
      <c r="I36" s="66"/>
    </row>
    <row r="37" spans="2:9" ht="15" customHeight="1">
      <c r="G37" s="66"/>
      <c r="H37" s="66"/>
      <c r="I37" s="66"/>
    </row>
    <row r="38" spans="2:9" ht="7.5" customHeight="1">
      <c r="B38" s="67"/>
    </row>
    <row r="39" spans="2:9" ht="7.5" customHeight="1">
      <c r="B39" s="67"/>
      <c r="F39" s="68"/>
    </row>
    <row r="40" spans="2:9" ht="7.5" customHeight="1">
      <c r="B40" s="67"/>
      <c r="F40" s="68"/>
    </row>
    <row r="41" spans="2:9" ht="7.5" customHeight="1">
      <c r="B41" s="67"/>
      <c r="F41" s="68"/>
    </row>
    <row r="42" spans="2:9" ht="7.5" customHeight="1">
      <c r="B42" s="67"/>
      <c r="F42" s="68"/>
    </row>
    <row r="43" spans="2:9" ht="7.5" customHeight="1">
      <c r="B43" s="67"/>
      <c r="F43" s="68"/>
    </row>
    <row r="44" spans="2:9">
      <c r="B44" s="67"/>
    </row>
    <row r="45" spans="2:9">
      <c r="B45" s="69"/>
      <c r="C45" s="69"/>
      <c r="D45" s="70"/>
      <c r="E45" s="69"/>
    </row>
    <row r="46" spans="2:9" s="71" customFormat="1">
      <c r="B46" s="70" t="s">
        <v>14</v>
      </c>
      <c r="C46" s="69"/>
      <c r="E46" s="70"/>
      <c r="F46" s="70" t="s">
        <v>70</v>
      </c>
    </row>
    <row r="47" spans="2:9" s="74" customFormat="1">
      <c r="B47" s="72" t="s">
        <v>13</v>
      </c>
      <c r="C47" s="73"/>
      <c r="E47" s="72"/>
      <c r="F47" s="72" t="s">
        <v>12</v>
      </c>
    </row>
    <row r="48" spans="2:9" s="74" customFormat="1">
      <c r="B48" s="72"/>
      <c r="C48" s="72"/>
      <c r="D48" s="72"/>
      <c r="E48" s="72"/>
      <c r="F48" s="72"/>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7" right="0.7" top="0.75" bottom="0.75" header="0.3" footer="0.3"/>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6"/>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colBreaks count="1" manualBreakCount="1">
    <brk id="7" max="1048575" man="1"/>
  </colBreaks>
  <drawing r:id="rId8"/>
  <legacy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M43"/>
  <sheetViews>
    <sheetView showGridLines="0" zoomScale="80" zoomScaleNormal="80" zoomScaleSheetLayoutView="90" workbookViewId="0">
      <pane ySplit="6" topLeftCell="A30" activePane="bottomLeft" state="frozen"/>
      <selection pane="bottomLeft" activeCell="C42" sqref="C42"/>
    </sheetView>
  </sheetViews>
  <sheetFormatPr baseColWidth="10" defaultColWidth="11.44140625" defaultRowHeight="15.6"/>
  <cols>
    <col min="1" max="1" width="2" style="56" customWidth="1"/>
    <col min="2" max="2" width="60.44140625" style="56" customWidth="1"/>
    <col min="3" max="3" width="11.109375" style="56" customWidth="1"/>
    <col min="4" max="4" width="15.44140625" style="56" customWidth="1"/>
    <col min="5" max="5" width="5.77734375" style="92" customWidth="1"/>
    <col min="6" max="6" width="21.5546875" style="56" customWidth="1"/>
    <col min="7" max="7" width="20" style="56" customWidth="1"/>
    <col min="8" max="9" width="17.88671875" style="56" bestFit="1" customWidth="1"/>
    <col min="10" max="10" width="6.88671875" style="56" customWidth="1"/>
    <col min="11" max="16384" width="11.44140625" style="56"/>
  </cols>
  <sheetData>
    <row r="1" spans="2:13">
      <c r="D1" s="74"/>
      <c r="E1" s="56"/>
    </row>
    <row r="2" spans="2:13">
      <c r="B2" s="79"/>
      <c r="C2" s="79"/>
      <c r="D2" s="82"/>
      <c r="E2" s="79"/>
      <c r="F2" s="79"/>
      <c r="G2" s="79"/>
      <c r="H2" s="79"/>
      <c r="I2" s="79"/>
      <c r="J2" s="79"/>
      <c r="K2" s="79"/>
      <c r="L2" s="79"/>
      <c r="M2" s="79"/>
    </row>
    <row r="3" spans="2:13">
      <c r="D3" s="74"/>
      <c r="E3" s="56"/>
    </row>
    <row r="4" spans="2:13">
      <c r="D4" s="74"/>
      <c r="E4" s="56"/>
    </row>
    <row r="5" spans="2:13">
      <c r="D5" s="74"/>
      <c r="E5" s="56"/>
    </row>
    <row r="6" spans="2:13">
      <c r="D6" s="74"/>
      <c r="E6" s="56"/>
    </row>
    <row r="7" spans="2:13">
      <c r="B7" s="80"/>
      <c r="C7" s="80"/>
      <c r="D7" s="83"/>
      <c r="E7" s="80"/>
      <c r="F7" s="80"/>
      <c r="G7" s="80"/>
      <c r="H7" s="80"/>
      <c r="I7" s="80"/>
      <c r="J7" s="80"/>
      <c r="K7" s="80"/>
      <c r="L7" s="80"/>
      <c r="M7" s="80"/>
    </row>
    <row r="8" spans="2:13" ht="14.4" customHeight="1">
      <c r="B8" s="86"/>
      <c r="C8" s="87"/>
      <c r="D8" s="87"/>
      <c r="E8" s="87"/>
      <c r="F8" s="87"/>
      <c r="G8" s="76" t="s">
        <v>79</v>
      </c>
      <c r="H8" s="88"/>
      <c r="I8" s="88"/>
      <c r="J8" s="88"/>
    </row>
    <row r="9" spans="2:13" ht="31.2" customHeight="1">
      <c r="B9" s="376" t="s">
        <v>527</v>
      </c>
      <c r="C9" s="376"/>
      <c r="D9" s="376"/>
      <c r="E9" s="376"/>
      <c r="F9" s="376"/>
      <c r="G9" s="376"/>
      <c r="H9" s="88"/>
      <c r="I9" s="88"/>
      <c r="J9" s="88"/>
    </row>
    <row r="10" spans="2:13">
      <c r="B10" s="376" t="s">
        <v>25</v>
      </c>
      <c r="C10" s="376"/>
      <c r="D10" s="376"/>
      <c r="E10" s="376"/>
      <c r="F10" s="376"/>
      <c r="G10" s="376"/>
      <c r="H10" s="88"/>
      <c r="I10" s="88"/>
      <c r="J10" s="88"/>
    </row>
    <row r="11" spans="2:13">
      <c r="B11" s="352" t="s">
        <v>522</v>
      </c>
      <c r="C11" s="57"/>
      <c r="D11" s="57"/>
      <c r="E11" s="57"/>
      <c r="F11" s="57"/>
      <c r="G11" s="57"/>
      <c r="H11" s="57"/>
      <c r="I11" s="57"/>
      <c r="J11" s="57"/>
      <c r="K11" s="57"/>
    </row>
    <row r="12" spans="2:13">
      <c r="B12" s="358" t="s">
        <v>502</v>
      </c>
      <c r="C12" s="57"/>
      <c r="D12" s="57"/>
      <c r="E12" s="57"/>
      <c r="F12" s="57"/>
      <c r="G12" s="57"/>
      <c r="H12" s="57"/>
      <c r="I12" s="57"/>
      <c r="J12" s="57"/>
      <c r="K12" s="57"/>
    </row>
    <row r="13" spans="2:13">
      <c r="B13" s="378" t="s">
        <v>390</v>
      </c>
      <c r="C13" s="378"/>
      <c r="D13" s="378"/>
      <c r="E13" s="378"/>
      <c r="F13" s="378"/>
      <c r="G13" s="89"/>
      <c r="H13" s="57"/>
      <c r="I13" s="57"/>
    </row>
    <row r="14" spans="2:13">
      <c r="B14" s="382"/>
      <c r="C14" s="382"/>
      <c r="D14" s="382"/>
      <c r="E14" s="382"/>
      <c r="F14" s="382"/>
      <c r="G14" s="382"/>
      <c r="H14" s="57"/>
      <c r="I14" s="57"/>
    </row>
    <row r="15" spans="2:13" ht="21.75" customHeight="1">
      <c r="B15" s="152" t="s">
        <v>8</v>
      </c>
      <c r="C15" s="165"/>
      <c r="D15" s="165"/>
      <c r="E15" s="160"/>
      <c r="F15" s="131">
        <v>44742</v>
      </c>
      <c r="G15" s="131">
        <v>44286</v>
      </c>
      <c r="H15" s="91"/>
      <c r="I15" s="92"/>
      <c r="J15" s="92"/>
    </row>
    <row r="16" spans="2:13" s="93" customFormat="1">
      <c r="B16" s="153"/>
      <c r="C16" s="94"/>
      <c r="D16" s="94"/>
      <c r="E16" s="161"/>
      <c r="F16" s="146"/>
      <c r="G16" s="146"/>
      <c r="H16" s="95"/>
      <c r="I16" s="96"/>
      <c r="J16" s="96"/>
    </row>
    <row r="17" spans="1:10" ht="15" customHeight="1">
      <c r="A17" s="97"/>
      <c r="B17" s="154" t="s">
        <v>88</v>
      </c>
      <c r="C17" s="98"/>
      <c r="D17" s="99" t="s">
        <v>330</v>
      </c>
      <c r="E17" s="162"/>
      <c r="F17" s="147">
        <f>+SUMIF(CLASIFICACION!B:B,B17,CLASIFICACION!G:G)</f>
        <v>0</v>
      </c>
      <c r="G17" s="147">
        <v>0</v>
      </c>
      <c r="H17" s="100"/>
      <c r="I17" s="92"/>
      <c r="J17" s="92"/>
    </row>
    <row r="18" spans="1:10" ht="15" customHeight="1">
      <c r="A18" s="97"/>
      <c r="B18" s="154" t="s">
        <v>7</v>
      </c>
      <c r="C18" s="101"/>
      <c r="D18" s="102"/>
      <c r="E18" s="162"/>
      <c r="F18" s="147">
        <f>+SUMIF(CLASIFICACION!B:B,B18,CLASIFICACION!G:G)</f>
        <v>0</v>
      </c>
      <c r="G18" s="147">
        <v>0</v>
      </c>
      <c r="H18" s="100"/>
      <c r="I18" s="103"/>
      <c r="J18" s="92"/>
    </row>
    <row r="19" spans="1:10">
      <c r="A19" s="97"/>
      <c r="B19" s="155" t="s">
        <v>89</v>
      </c>
      <c r="C19" s="104"/>
      <c r="D19" s="105" t="s">
        <v>90</v>
      </c>
      <c r="E19" s="162"/>
      <c r="F19" s="147">
        <f>+SUMIF(CLASIFICACION!B:B,B19,CLASIFICACION!G:G)-SUMIF(CLASIFICACION!B:B,B28,CLASIFICACION!G:G)</f>
        <v>0</v>
      </c>
      <c r="G19" s="147">
        <v>0</v>
      </c>
      <c r="H19" s="106"/>
      <c r="I19" s="103"/>
      <c r="J19" s="92"/>
    </row>
    <row r="20" spans="1:10">
      <c r="A20" s="97"/>
      <c r="B20" s="155"/>
      <c r="C20" s="104"/>
      <c r="D20" s="104"/>
      <c r="E20" s="162"/>
      <c r="F20" s="148"/>
      <c r="G20" s="148"/>
      <c r="H20" s="92"/>
      <c r="I20" s="103"/>
      <c r="J20" s="92"/>
    </row>
    <row r="21" spans="1:10" s="75" customFormat="1" ht="15" customHeight="1">
      <c r="A21" s="97"/>
      <c r="B21" s="156" t="s">
        <v>16</v>
      </c>
      <c r="C21" s="98"/>
      <c r="D21" s="98"/>
      <c r="E21" s="162"/>
      <c r="F21" s="149">
        <f>+SUM(F17:F20)</f>
        <v>0</v>
      </c>
      <c r="G21" s="149">
        <f>+SUM(G17:G20)</f>
        <v>0</v>
      </c>
      <c r="H21" s="107"/>
      <c r="I21" s="108"/>
      <c r="J21" s="107"/>
    </row>
    <row r="22" spans="1:10" s="75" customFormat="1" ht="15" customHeight="1">
      <c r="A22" s="109"/>
      <c r="B22" s="156"/>
      <c r="C22" s="98"/>
      <c r="D22" s="98"/>
      <c r="E22" s="162"/>
      <c r="F22" s="149"/>
      <c r="G22" s="149"/>
      <c r="H22" s="107"/>
      <c r="I22" s="108"/>
      <c r="J22" s="107"/>
    </row>
    <row r="23" spans="1:10" ht="21.75" customHeight="1">
      <c r="B23" s="157" t="s">
        <v>9</v>
      </c>
      <c r="C23" s="90"/>
      <c r="D23" s="90"/>
      <c r="E23" s="163"/>
      <c r="F23" s="150"/>
      <c r="G23" s="150"/>
      <c r="H23" s="91"/>
      <c r="I23" s="92"/>
      <c r="J23" s="92"/>
    </row>
    <row r="24" spans="1:10" ht="15" customHeight="1">
      <c r="A24" s="97"/>
      <c r="B24" s="155"/>
      <c r="C24" s="104"/>
      <c r="D24" s="104"/>
      <c r="E24" s="162"/>
      <c r="F24" s="148"/>
      <c r="G24" s="148"/>
      <c r="H24" s="92"/>
      <c r="I24" s="103"/>
      <c r="J24" s="92"/>
    </row>
    <row r="25" spans="1:10" ht="15" customHeight="1">
      <c r="A25" s="97"/>
      <c r="B25" s="155" t="s">
        <v>75</v>
      </c>
      <c r="C25" s="104"/>
      <c r="D25" s="105"/>
      <c r="E25" s="162"/>
      <c r="F25" s="147">
        <f>-SUMIF(CLASIFICACION!B:B,B25,CLASIFICACION!G:G)</f>
        <v>0</v>
      </c>
      <c r="G25" s="147">
        <v>0</v>
      </c>
      <c r="H25" s="92"/>
      <c r="I25" s="103"/>
      <c r="J25" s="92"/>
    </row>
    <row r="26" spans="1:10" ht="15" customHeight="1">
      <c r="A26" s="97"/>
      <c r="B26" s="155" t="s">
        <v>433</v>
      </c>
      <c r="C26" s="104"/>
      <c r="D26" s="104"/>
      <c r="E26" s="162"/>
      <c r="F26" s="147">
        <f>-SUMIF(CLASIFICACION!B:B,B26,CLASIFICACION!G:G)</f>
        <v>0</v>
      </c>
      <c r="G26" s="147">
        <v>0</v>
      </c>
      <c r="H26" s="92"/>
      <c r="I26" s="103"/>
      <c r="J26" s="92"/>
    </row>
    <row r="27" spans="1:10" ht="15" customHeight="1">
      <c r="A27" s="110"/>
      <c r="B27" s="154" t="s">
        <v>15</v>
      </c>
      <c r="C27" s="101"/>
      <c r="D27" s="101"/>
      <c r="E27" s="167"/>
      <c r="F27" s="147">
        <f>-SUMIF(CLASIFICACION!B:B,B27,CLASIFICACION!G:G)</f>
        <v>0</v>
      </c>
      <c r="G27" s="147">
        <v>0</v>
      </c>
      <c r="H27" s="103"/>
      <c r="I27" s="92"/>
      <c r="J27" s="92"/>
    </row>
    <row r="28" spans="1:10" ht="15" customHeight="1">
      <c r="A28" s="111"/>
      <c r="B28" s="158" t="s">
        <v>91</v>
      </c>
      <c r="C28" s="112"/>
      <c r="D28" s="119"/>
      <c r="E28" s="168"/>
      <c r="F28" s="147">
        <v>0</v>
      </c>
      <c r="G28" s="147">
        <v>0</v>
      </c>
      <c r="H28" s="92"/>
      <c r="I28" s="103"/>
      <c r="J28" s="92"/>
    </row>
    <row r="29" spans="1:10" ht="15" customHeight="1">
      <c r="A29" s="111"/>
      <c r="B29" s="158"/>
      <c r="C29" s="112"/>
      <c r="D29" s="112"/>
      <c r="E29" s="168"/>
      <c r="F29" s="148"/>
      <c r="G29" s="148"/>
      <c r="H29" s="92"/>
      <c r="I29" s="103"/>
      <c r="J29" s="92"/>
    </row>
    <row r="30" spans="1:10" ht="15" customHeight="1">
      <c r="A30" s="97"/>
      <c r="B30" s="156" t="s">
        <v>17</v>
      </c>
      <c r="C30" s="98"/>
      <c r="D30" s="119" t="s">
        <v>92</v>
      </c>
      <c r="E30" s="162"/>
      <c r="F30" s="149">
        <f>+SUM(F24:F29)</f>
        <v>0</v>
      </c>
      <c r="G30" s="149">
        <v>0</v>
      </c>
      <c r="H30" s="103"/>
      <c r="I30" s="92"/>
      <c r="J30" s="92"/>
    </row>
    <row r="31" spans="1:10" ht="15" customHeight="1">
      <c r="A31" s="97"/>
      <c r="B31" s="156"/>
      <c r="C31" s="98"/>
      <c r="D31" s="98"/>
      <c r="E31" s="162"/>
      <c r="F31" s="149"/>
      <c r="G31" s="149"/>
      <c r="H31" s="103"/>
      <c r="I31" s="92"/>
      <c r="J31" s="92"/>
    </row>
    <row r="32" spans="1:10" ht="15" customHeight="1">
      <c r="A32" s="97"/>
      <c r="B32" s="159" t="s">
        <v>454</v>
      </c>
      <c r="C32" s="166"/>
      <c r="D32" s="166"/>
      <c r="E32" s="164"/>
      <c r="F32" s="151">
        <f>+F21+F30</f>
        <v>0</v>
      </c>
      <c r="G32" s="151">
        <f>+G21+G30</f>
        <v>0</v>
      </c>
      <c r="H32" s="103"/>
      <c r="I32" s="106"/>
      <c r="J32" s="92"/>
    </row>
    <row r="33" spans="2:11" ht="15" customHeight="1">
      <c r="F33" s="113"/>
      <c r="I33" s="92"/>
      <c r="J33" s="92"/>
      <c r="K33" s="92"/>
    </row>
    <row r="34" spans="2:11" ht="15" customHeight="1">
      <c r="B34" s="377" t="s">
        <v>117</v>
      </c>
      <c r="C34" s="377"/>
      <c r="D34" s="377"/>
      <c r="E34" s="377"/>
      <c r="F34" s="377"/>
      <c r="G34" s="377"/>
      <c r="J34" s="114"/>
    </row>
    <row r="35" spans="2:11" ht="15" customHeight="1">
      <c r="B35" s="115"/>
      <c r="C35" s="115"/>
      <c r="D35" s="115"/>
      <c r="E35" s="116"/>
      <c r="F35" s="114"/>
      <c r="H35" s="67"/>
      <c r="J35" s="117"/>
    </row>
    <row r="36" spans="2:11">
      <c r="B36" s="67" t="s">
        <v>111</v>
      </c>
      <c r="C36" s="67"/>
      <c r="D36" s="67"/>
      <c r="E36" s="118"/>
      <c r="H36" s="67"/>
      <c r="J36" s="117"/>
    </row>
    <row r="37" spans="2:11">
      <c r="B37" s="67"/>
      <c r="C37" s="67"/>
      <c r="D37" s="67"/>
      <c r="E37" s="118"/>
      <c r="H37" s="67"/>
      <c r="J37" s="117"/>
    </row>
    <row r="38" spans="2:11">
      <c r="B38" s="67"/>
      <c r="C38" s="67"/>
      <c r="D38" s="67"/>
      <c r="E38" s="118"/>
      <c r="H38" s="67"/>
      <c r="J38" s="117"/>
    </row>
    <row r="39" spans="2:11">
      <c r="B39" s="67"/>
      <c r="C39" s="67"/>
      <c r="D39" s="67"/>
      <c r="E39" s="118"/>
      <c r="H39" s="67"/>
      <c r="J39" s="117"/>
    </row>
    <row r="40" spans="2:11">
      <c r="B40" s="67"/>
      <c r="C40" s="67"/>
      <c r="D40" s="67"/>
      <c r="E40" s="118"/>
      <c r="H40" s="67"/>
      <c r="J40" s="117"/>
    </row>
    <row r="41" spans="2:11">
      <c r="B41" s="67"/>
      <c r="C41" s="67"/>
      <c r="D41" s="67"/>
      <c r="E41" s="118"/>
      <c r="H41" s="67"/>
      <c r="J41" s="117"/>
    </row>
    <row r="42" spans="2:11" s="71" customFormat="1">
      <c r="B42" s="70" t="s">
        <v>14</v>
      </c>
      <c r="C42" s="69"/>
      <c r="G42" s="70" t="s">
        <v>70</v>
      </c>
    </row>
    <row r="43" spans="2:11" s="74" customFormat="1">
      <c r="B43" s="72" t="s">
        <v>13</v>
      </c>
      <c r="C43" s="73"/>
      <c r="G43" s="72" t="s">
        <v>12</v>
      </c>
    </row>
  </sheetData>
  <customSheetViews>
    <customSheetView guid="{D9765769-BBE9-4E14-B8CF-9C39AEE13FCB}" scale="80" showPageBreaks="1" showGridLines="0" fitToPage="1" printArea="1">
      <pane ySplit="15" topLeftCell="A16" activePane="bottomLeft" state="frozen"/>
      <selection pane="bottomLeft" activeCell="B12" sqref="B12"/>
      <pageMargins left="0.48" right="0.39" top="0.74803149606299213" bottom="0.74803149606299213" header="0.31496062992125984" footer="0.31496062992125984"/>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69" orientation="portrait" r:id="rId6"/>
    </customSheetView>
  </customSheetViews>
  <mergeCells count="5">
    <mergeCell ref="B9:G9"/>
    <mergeCell ref="B34:G34"/>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O61"/>
  <sheetViews>
    <sheetView showGridLines="0" zoomScale="80" zoomScaleNormal="80" zoomScaleSheetLayoutView="80" workbookViewId="0">
      <pane ySplit="7" topLeftCell="A19" activePane="bottomLeft" state="frozen"/>
      <selection pane="bottomLeft" activeCell="C32" sqref="C32"/>
    </sheetView>
  </sheetViews>
  <sheetFormatPr baseColWidth="10" defaultColWidth="11.44140625" defaultRowHeight="15.6"/>
  <cols>
    <col min="1" max="1" width="3.33203125" style="56" customWidth="1"/>
    <col min="2" max="2" width="35.33203125" style="67" customWidth="1"/>
    <col min="3" max="3" width="14.77734375" style="56" customWidth="1"/>
    <col min="4" max="4" width="6.44140625" style="56" customWidth="1"/>
    <col min="5" max="5" width="6.33203125" style="56" customWidth="1"/>
    <col min="6" max="6" width="9.109375" style="56" customWidth="1"/>
    <col min="7" max="7" width="5.33203125" style="56" customWidth="1"/>
    <col min="8" max="8" width="14.88671875" style="56" customWidth="1"/>
    <col min="9" max="9" width="23.6640625" style="56" customWidth="1"/>
    <col min="10" max="10" width="17.44140625" style="56" bestFit="1" customWidth="1"/>
    <col min="11" max="11" width="17.5546875" style="56" bestFit="1" customWidth="1"/>
    <col min="12" max="12" width="15.44140625" style="56" bestFit="1" customWidth="1"/>
    <col min="13" max="15" width="15.109375" style="56" bestFit="1" customWidth="1"/>
    <col min="16" max="16384" width="11.44140625" style="56"/>
  </cols>
  <sheetData>
    <row r="1" spans="2:15">
      <c r="B1" s="56"/>
      <c r="D1" s="74"/>
    </row>
    <row r="2" spans="2:15">
      <c r="B2" s="79"/>
      <c r="C2" s="79"/>
      <c r="D2" s="82"/>
      <c r="E2" s="79"/>
      <c r="F2" s="79"/>
      <c r="G2" s="79"/>
      <c r="H2" s="79"/>
      <c r="I2" s="79"/>
      <c r="J2" s="79"/>
      <c r="K2" s="79"/>
      <c r="L2" s="79"/>
      <c r="M2" s="79"/>
      <c r="N2" s="79"/>
      <c r="O2" s="79"/>
    </row>
    <row r="3" spans="2:15">
      <c r="B3" s="56"/>
      <c r="D3" s="74"/>
    </row>
    <row r="4" spans="2:15">
      <c r="B4" s="56"/>
      <c r="D4" s="74"/>
    </row>
    <row r="5" spans="2:15">
      <c r="B5" s="56"/>
      <c r="D5" s="74"/>
    </row>
    <row r="6" spans="2:15">
      <c r="B6" s="56"/>
      <c r="D6" s="74"/>
    </row>
    <row r="7" spans="2:15">
      <c r="B7" s="80"/>
      <c r="C7" s="80"/>
      <c r="D7" s="83"/>
      <c r="E7" s="80"/>
      <c r="F7" s="80"/>
      <c r="G7" s="80"/>
      <c r="H7" s="80"/>
      <c r="I7" s="80"/>
      <c r="J7" s="80"/>
      <c r="K7" s="80"/>
      <c r="L7" s="80"/>
      <c r="M7" s="80"/>
      <c r="N7" s="80"/>
      <c r="O7" s="80"/>
    </row>
    <row r="8" spans="2:15">
      <c r="B8" s="86"/>
      <c r="C8" s="120"/>
      <c r="D8" s="120"/>
      <c r="E8" s="120"/>
      <c r="F8" s="120"/>
      <c r="G8" s="120"/>
      <c r="H8" s="120"/>
      <c r="I8" s="120"/>
      <c r="J8" s="120"/>
      <c r="K8" s="130" t="s">
        <v>79</v>
      </c>
    </row>
    <row r="9" spans="2:15" s="93" customFormat="1">
      <c r="B9" s="390" t="s">
        <v>527</v>
      </c>
      <c r="C9" s="390"/>
      <c r="D9" s="390"/>
      <c r="E9" s="390"/>
      <c r="F9" s="390"/>
      <c r="G9" s="390"/>
      <c r="H9" s="390"/>
      <c r="I9" s="390"/>
      <c r="J9" s="390"/>
      <c r="K9" s="390"/>
    </row>
    <row r="10" spans="2:15" s="93" customFormat="1">
      <c r="B10" s="391" t="s">
        <v>30</v>
      </c>
      <c r="C10" s="391"/>
      <c r="D10" s="391"/>
      <c r="E10" s="391"/>
      <c r="F10" s="391"/>
      <c r="G10" s="391"/>
      <c r="H10" s="391"/>
      <c r="I10" s="391"/>
      <c r="J10" s="391"/>
      <c r="K10" s="391"/>
    </row>
    <row r="11" spans="2:15" s="93" customFormat="1">
      <c r="B11" s="352" t="s">
        <v>522</v>
      </c>
      <c r="C11" s="57"/>
      <c r="D11" s="57"/>
      <c r="E11" s="57"/>
      <c r="F11" s="57"/>
      <c r="G11" s="57"/>
      <c r="H11" s="57"/>
      <c r="I11" s="57"/>
      <c r="J11" s="57"/>
      <c r="K11" s="57"/>
    </row>
    <row r="12" spans="2:15" s="93" customFormat="1">
      <c r="B12" s="351" t="s">
        <v>500</v>
      </c>
      <c r="C12" s="57"/>
      <c r="D12" s="57"/>
      <c r="E12" s="57"/>
      <c r="F12" s="57"/>
      <c r="G12" s="57"/>
      <c r="H12" s="57"/>
      <c r="I12" s="57"/>
      <c r="J12" s="57"/>
      <c r="K12" s="57"/>
    </row>
    <row r="13" spans="2:15" s="93" customFormat="1">
      <c r="B13" s="378" t="s">
        <v>390</v>
      </c>
      <c r="C13" s="378"/>
      <c r="D13" s="378"/>
      <c r="E13" s="378"/>
      <c r="F13" s="378"/>
      <c r="G13" s="89"/>
      <c r="H13" s="89"/>
      <c r="I13" s="89"/>
      <c r="J13" s="89"/>
      <c r="K13" s="89"/>
    </row>
    <row r="14" spans="2:15" s="93" customFormat="1">
      <c r="B14" s="121"/>
      <c r="C14" s="57"/>
      <c r="D14" s="57"/>
      <c r="E14" s="57"/>
      <c r="F14" s="57"/>
      <c r="G14" s="57"/>
      <c r="H14" s="57"/>
      <c r="I14" s="57"/>
      <c r="J14" s="57"/>
      <c r="K14" s="57"/>
    </row>
    <row r="15" spans="2:15" s="117" customFormat="1" ht="37.200000000000003" customHeight="1">
      <c r="B15" s="138" t="s">
        <v>11</v>
      </c>
      <c r="C15" s="392" t="s">
        <v>434</v>
      </c>
      <c r="D15" s="392"/>
      <c r="E15" s="392"/>
      <c r="F15" s="392" t="s">
        <v>6</v>
      </c>
      <c r="G15" s="392"/>
      <c r="H15" s="392"/>
      <c r="I15" s="138" t="s">
        <v>435</v>
      </c>
    </row>
    <row r="16" spans="2:15" s="117" customFormat="1" ht="35.1" customHeight="1">
      <c r="B16" s="143" t="s">
        <v>455</v>
      </c>
      <c r="C16" s="383">
        <f>+CLASIFICACION!H286+CLASIFICACION!H287</f>
        <v>0</v>
      </c>
      <c r="D16" s="383"/>
      <c r="E16" s="383"/>
      <c r="F16" s="383">
        <f>+CLASIFICACION!H290</f>
        <v>0</v>
      </c>
      <c r="G16" s="383"/>
      <c r="H16" s="383"/>
      <c r="I16" s="140">
        <f>+C16+F16</f>
        <v>0</v>
      </c>
      <c r="J16" s="144"/>
      <c r="K16" s="353"/>
    </row>
    <row r="17" spans="2:15" s="117" customFormat="1" ht="35.1" customHeight="1">
      <c r="B17" s="137" t="s">
        <v>456</v>
      </c>
      <c r="C17" s="384">
        <v>0</v>
      </c>
      <c r="D17" s="384"/>
      <c r="E17" s="384"/>
      <c r="F17" s="384">
        <v>0</v>
      </c>
      <c r="G17" s="384"/>
      <c r="H17" s="384"/>
      <c r="I17" s="141"/>
      <c r="J17" s="144"/>
    </row>
    <row r="18" spans="2:15" s="124" customFormat="1" ht="35.1" customHeight="1">
      <c r="B18" s="142" t="s">
        <v>29</v>
      </c>
      <c r="C18" s="386">
        <v>0</v>
      </c>
      <c r="D18" s="386"/>
      <c r="E18" s="386"/>
      <c r="F18" s="386">
        <v>0</v>
      </c>
      <c r="G18" s="386"/>
      <c r="H18" s="386"/>
      <c r="I18" s="141"/>
      <c r="J18" s="145"/>
      <c r="K18" s="126"/>
      <c r="L18" s="127"/>
    </row>
    <row r="19" spans="2:15" s="124" customFormat="1" ht="35.1" customHeight="1">
      <c r="B19" s="142" t="s">
        <v>28</v>
      </c>
      <c r="C19" s="387">
        <v>0</v>
      </c>
      <c r="D19" s="388"/>
      <c r="E19" s="389"/>
      <c r="F19" s="386">
        <v>0</v>
      </c>
      <c r="G19" s="386"/>
      <c r="H19" s="386"/>
      <c r="I19" s="141"/>
      <c r="J19" s="145"/>
      <c r="K19" s="128"/>
      <c r="L19" s="127"/>
    </row>
    <row r="20" spans="2:15" s="124" customFormat="1" ht="35.1" customHeight="1">
      <c r="B20" s="139" t="s">
        <v>457</v>
      </c>
      <c r="C20" s="384">
        <v>0</v>
      </c>
      <c r="D20" s="384"/>
      <c r="E20" s="384"/>
      <c r="F20" s="386">
        <f>+'Estado de Ingresos y Egresos'!F32</f>
        <v>0</v>
      </c>
      <c r="G20" s="386"/>
      <c r="H20" s="386"/>
      <c r="I20" s="141"/>
      <c r="J20" s="145"/>
      <c r="L20" s="127"/>
    </row>
    <row r="21" spans="2:15" s="124" customFormat="1" ht="35.4" customHeight="1">
      <c r="B21" s="143" t="s">
        <v>458</v>
      </c>
      <c r="C21" s="383">
        <f>+SUM(C16:E20)</f>
        <v>0</v>
      </c>
      <c r="D21" s="383"/>
      <c r="E21" s="383"/>
      <c r="F21" s="383">
        <f>+SUM(F16:H20)</f>
        <v>0</v>
      </c>
      <c r="G21" s="383"/>
      <c r="H21" s="383"/>
      <c r="I21" s="122" t="s">
        <v>516</v>
      </c>
      <c r="J21" s="145"/>
      <c r="L21" s="127"/>
    </row>
    <row r="22" spans="2:15" s="124" customFormat="1" ht="35.1" customHeight="1">
      <c r="B22" s="137"/>
      <c r="C22" s="385"/>
      <c r="D22" s="385"/>
      <c r="E22" s="385"/>
      <c r="F22" s="385"/>
      <c r="G22" s="385"/>
      <c r="H22" s="385"/>
      <c r="I22" s="141">
        <v>0</v>
      </c>
      <c r="J22" s="145"/>
      <c r="K22" s="129"/>
      <c r="M22" s="127"/>
      <c r="N22" s="127"/>
      <c r="O22" s="127"/>
    </row>
    <row r="23" spans="2:15">
      <c r="J23" s="78"/>
    </row>
    <row r="24" spans="2:15">
      <c r="B24" s="377" t="s">
        <v>113</v>
      </c>
      <c r="C24" s="377"/>
      <c r="D24" s="377"/>
      <c r="E24" s="377"/>
      <c r="F24" s="377"/>
      <c r="G24" s="377"/>
      <c r="H24" s="377"/>
      <c r="I24" s="377"/>
      <c r="J24" s="377"/>
      <c r="K24" s="377"/>
    </row>
    <row r="27" spans="2:15">
      <c r="B27" s="67" t="s">
        <v>111</v>
      </c>
    </row>
    <row r="32" spans="2:15" s="71" customFormat="1">
      <c r="B32" s="70" t="s">
        <v>14</v>
      </c>
      <c r="C32" s="69"/>
      <c r="I32" s="70" t="s">
        <v>70</v>
      </c>
    </row>
    <row r="33" spans="2:9" s="74" customFormat="1">
      <c r="B33" s="72" t="s">
        <v>13</v>
      </c>
      <c r="C33" s="73"/>
      <c r="I33" s="72" t="s">
        <v>12</v>
      </c>
    </row>
    <row r="61" spans="4:4">
      <c r="D61" s="56">
        <f>'Variacion del Activo Neto'!G9</f>
        <v>0</v>
      </c>
    </row>
  </sheetData>
  <customSheetViews>
    <customSheetView guid="{D9765769-BBE9-4E14-B8CF-9C39AEE13FCB}" scale="80" showPageBreaks="1" showGridLines="0" fitToPage="1" printArea="1">
      <pane ySplit="15" topLeftCell="A19" activePane="bottomLeft" state="frozen"/>
      <selection pane="bottomLeft" activeCell="B12" sqref="B12"/>
      <pageMargins left="1.1811023622047243" right="0.90551181102362199" top="0.74803149606299213" bottom="0" header="0.31496062992125984"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6"/>
      <headerFooter alignWithMargins="0"/>
    </customSheetView>
  </customSheetViews>
  <mergeCells count="20">
    <mergeCell ref="B9:K9"/>
    <mergeCell ref="B10:K10"/>
    <mergeCell ref="C15:E15"/>
    <mergeCell ref="F15:H15"/>
    <mergeCell ref="B13:F13"/>
    <mergeCell ref="B24:K24"/>
    <mergeCell ref="C16:E16"/>
    <mergeCell ref="F16:H16"/>
    <mergeCell ref="C17:E17"/>
    <mergeCell ref="F22:H22"/>
    <mergeCell ref="F17:H17"/>
    <mergeCell ref="F18:H18"/>
    <mergeCell ref="F20:H20"/>
    <mergeCell ref="C18:E18"/>
    <mergeCell ref="C20:E20"/>
    <mergeCell ref="C22:E22"/>
    <mergeCell ref="F19:H19"/>
    <mergeCell ref="C19:E19"/>
    <mergeCell ref="C21:E21"/>
    <mergeCell ref="F21:H21"/>
  </mergeCells>
  <hyperlinks>
    <hyperlink ref="K8" location="Índice!A1" display="Índice" xr:uid="{00000000-0004-0000-0400-000000000000}"/>
  </hyperlinks>
  <pageMargins left="0.75" right="0.75" top="1" bottom="1" header="0.5" footer="0.5"/>
  <pageSetup scale="47" orientation="portrait" r:id="rId7"/>
  <headerFooter alignWithMargins="0"/>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O44"/>
  <sheetViews>
    <sheetView showGridLines="0" zoomScale="80" zoomScaleNormal="80" zoomScaleSheetLayoutView="90" workbookViewId="0">
      <pane ySplit="7" topLeftCell="A28" activePane="bottomLeft" state="frozen"/>
      <selection pane="bottomLeft" activeCell="D43" sqref="D43"/>
    </sheetView>
  </sheetViews>
  <sheetFormatPr baseColWidth="10" defaultColWidth="11.44140625" defaultRowHeight="15.6"/>
  <cols>
    <col min="1" max="1" width="3.33203125" style="56" customWidth="1"/>
    <col min="2" max="2" width="52.5546875" style="67" customWidth="1"/>
    <col min="3" max="3" width="17" style="67" bestFit="1" customWidth="1"/>
    <col min="4" max="4" width="10.44140625" style="118" customWidth="1"/>
    <col min="5" max="5" width="21.109375" style="67" customWidth="1"/>
    <col min="6" max="6" width="20.6640625" style="78" customWidth="1"/>
    <col min="7" max="7" width="5.5546875" style="56" bestFit="1" customWidth="1"/>
    <col min="8" max="8" width="19" style="56" bestFit="1" customWidth="1"/>
    <col min="9" max="9" width="17.44140625" style="56" customWidth="1"/>
    <col min="10" max="10" width="19" style="56" bestFit="1" customWidth="1"/>
    <col min="11" max="16384" width="11.44140625" style="56"/>
  </cols>
  <sheetData>
    <row r="1" spans="2:15">
      <c r="B1" s="56"/>
      <c r="C1" s="56"/>
      <c r="D1" s="74"/>
      <c r="E1" s="56"/>
      <c r="F1" s="56"/>
    </row>
    <row r="2" spans="2:15">
      <c r="B2" s="79"/>
      <c r="C2" s="79"/>
      <c r="D2" s="82"/>
      <c r="E2" s="79"/>
      <c r="F2" s="79"/>
      <c r="G2" s="79"/>
      <c r="H2" s="79"/>
      <c r="I2" s="79"/>
      <c r="J2" s="79"/>
      <c r="K2" s="79"/>
      <c r="L2" s="79"/>
      <c r="M2" s="79"/>
      <c r="N2" s="79"/>
      <c r="O2" s="79"/>
    </row>
    <row r="3" spans="2:15">
      <c r="B3" s="56"/>
      <c r="C3" s="56"/>
      <c r="D3" s="74"/>
      <c r="E3" s="56"/>
      <c r="F3" s="56"/>
    </row>
    <row r="4" spans="2:15">
      <c r="B4" s="56"/>
      <c r="C4" s="56"/>
      <c r="D4" s="74"/>
      <c r="E4" s="56"/>
      <c r="F4" s="56"/>
    </row>
    <row r="5" spans="2:15">
      <c r="B5" s="56"/>
      <c r="C5" s="56"/>
      <c r="D5" s="74"/>
      <c r="E5" s="56"/>
      <c r="F5" s="56"/>
    </row>
    <row r="6" spans="2:15">
      <c r="B6" s="56"/>
      <c r="C6" s="56"/>
      <c r="D6" s="74"/>
      <c r="E6" s="56"/>
      <c r="F6" s="56"/>
    </row>
    <row r="7" spans="2:15">
      <c r="B7" s="80"/>
      <c r="C7" s="80"/>
      <c r="D7" s="83"/>
      <c r="E7" s="80"/>
      <c r="F7" s="80"/>
      <c r="G7" s="80"/>
      <c r="H7" s="80"/>
      <c r="I7" s="80"/>
      <c r="J7" s="80"/>
      <c r="K7" s="80"/>
      <c r="L7" s="80"/>
      <c r="M7" s="80"/>
      <c r="N7" s="80"/>
      <c r="O7" s="80"/>
    </row>
    <row r="8" spans="2:15">
      <c r="B8" s="184"/>
      <c r="F8" s="76" t="s">
        <v>79</v>
      </c>
    </row>
    <row r="9" spans="2:15" s="93" customFormat="1" ht="37.200000000000003" customHeight="1">
      <c r="B9" s="376" t="s">
        <v>527</v>
      </c>
      <c r="C9" s="376"/>
      <c r="D9" s="376"/>
      <c r="E9" s="376"/>
      <c r="F9" s="376"/>
      <c r="G9" s="185"/>
      <c r="H9" s="186"/>
      <c r="I9" s="186"/>
    </row>
    <row r="10" spans="2:15" s="93" customFormat="1">
      <c r="B10" s="187" t="s">
        <v>93</v>
      </c>
      <c r="C10" s="187"/>
      <c r="D10" s="187"/>
      <c r="E10" s="187"/>
      <c r="F10" s="187"/>
      <c r="G10" s="188"/>
      <c r="H10" s="188"/>
      <c r="I10" s="188"/>
    </row>
    <row r="11" spans="2:15" s="93" customFormat="1">
      <c r="B11" s="352" t="s">
        <v>522</v>
      </c>
      <c r="C11" s="57"/>
      <c r="D11" s="57"/>
      <c r="E11" s="57"/>
      <c r="F11" s="57"/>
      <c r="G11" s="57"/>
      <c r="H11" s="57"/>
      <c r="I11" s="57"/>
      <c r="J11" s="57"/>
      <c r="K11" s="57"/>
    </row>
    <row r="12" spans="2:15" s="93" customFormat="1">
      <c r="B12" s="358" t="s">
        <v>502</v>
      </c>
      <c r="C12" s="57"/>
      <c r="D12" s="57"/>
      <c r="E12" s="57"/>
      <c r="F12" s="57"/>
      <c r="G12" s="57"/>
      <c r="H12" s="57"/>
      <c r="I12" s="57"/>
      <c r="J12" s="57"/>
      <c r="K12" s="57"/>
    </row>
    <row r="13" spans="2:15">
      <c r="B13" s="378" t="s">
        <v>390</v>
      </c>
      <c r="C13" s="378"/>
      <c r="D13" s="378"/>
      <c r="E13" s="378"/>
      <c r="F13" s="378"/>
      <c r="G13" s="67"/>
    </row>
    <row r="14" spans="2:15">
      <c r="B14" s="189"/>
      <c r="C14" s="189"/>
      <c r="D14" s="189"/>
      <c r="E14" s="189"/>
      <c r="F14" s="189"/>
      <c r="G14" s="67"/>
    </row>
    <row r="15" spans="2:15" ht="45" customHeight="1">
      <c r="B15" s="204"/>
      <c r="C15" s="165"/>
      <c r="D15" s="165"/>
      <c r="E15" s="131">
        <v>44651</v>
      </c>
      <c r="F15" s="131">
        <v>44286</v>
      </c>
    </row>
    <row r="16" spans="2:15">
      <c r="B16" s="393"/>
      <c r="C16" s="394"/>
      <c r="D16" s="394"/>
      <c r="E16" s="219"/>
      <c r="F16" s="212"/>
    </row>
    <row r="17" spans="2:9" s="117" customFormat="1">
      <c r="B17" s="205" t="s">
        <v>26</v>
      </c>
      <c r="C17" s="123"/>
      <c r="D17" s="123"/>
      <c r="E17" s="220"/>
      <c r="F17" s="213"/>
    </row>
    <row r="18" spans="2:9" s="117" customFormat="1">
      <c r="B18" s="206"/>
      <c r="C18" s="123"/>
      <c r="D18" s="123"/>
      <c r="E18" s="220"/>
      <c r="F18" s="213"/>
    </row>
    <row r="19" spans="2:9" s="117" customFormat="1">
      <c r="B19" s="395" t="s">
        <v>27</v>
      </c>
      <c r="C19" s="396"/>
      <c r="D19" s="396"/>
      <c r="E19" s="214"/>
      <c r="F19" s="213"/>
    </row>
    <row r="20" spans="2:9" s="117" customFormat="1">
      <c r="B20" s="206" t="s">
        <v>503</v>
      </c>
      <c r="C20" s="125"/>
      <c r="D20" s="125"/>
      <c r="E20" s="214">
        <f>+'CA EF'!G319</f>
        <v>0</v>
      </c>
      <c r="F20" s="214">
        <v>0</v>
      </c>
      <c r="H20" s="144"/>
      <c r="I20" s="144"/>
    </row>
    <row r="21" spans="2:9" s="117" customFormat="1">
      <c r="B21" s="206" t="s">
        <v>122</v>
      </c>
      <c r="C21" s="123"/>
      <c r="D21" s="125"/>
      <c r="E21" s="214">
        <f>+'CA EF'!H319</f>
        <v>0</v>
      </c>
      <c r="F21" s="213">
        <v>0</v>
      </c>
      <c r="H21" s="144"/>
      <c r="I21" s="144"/>
    </row>
    <row r="22" spans="2:9" s="117" customFormat="1">
      <c r="B22" s="207" t="s">
        <v>114</v>
      </c>
      <c r="C22" s="125"/>
      <c r="D22" s="125"/>
      <c r="E22" s="214">
        <f>+'CA EF'!I319</f>
        <v>0</v>
      </c>
      <c r="F22" s="214">
        <v>0</v>
      </c>
    </row>
    <row r="23" spans="2:9" s="117" customFormat="1">
      <c r="B23" s="207" t="s">
        <v>507</v>
      </c>
      <c r="C23" s="123"/>
      <c r="D23" s="123"/>
      <c r="E23" s="214">
        <f>+'CA EF'!J319</f>
        <v>0</v>
      </c>
      <c r="F23" s="213">
        <v>0</v>
      </c>
      <c r="G23" s="190"/>
      <c r="H23" s="201"/>
      <c r="I23" s="201"/>
    </row>
    <row r="24" spans="2:9" s="117" customFormat="1">
      <c r="B24" s="207"/>
      <c r="C24" s="123"/>
      <c r="D24" s="123"/>
      <c r="E24" s="214"/>
      <c r="F24" s="213"/>
      <c r="G24" s="190"/>
    </row>
    <row r="25" spans="2:9" s="192" customFormat="1">
      <c r="B25" s="395" t="s">
        <v>115</v>
      </c>
      <c r="C25" s="396"/>
      <c r="D25" s="396"/>
      <c r="E25" s="215">
        <f>+SUM(E20:E24)</f>
        <v>0</v>
      </c>
      <c r="F25" s="215">
        <f>+SUM(F20:F24)</f>
        <v>0</v>
      </c>
      <c r="G25" s="191"/>
      <c r="H25" s="356"/>
    </row>
    <row r="26" spans="2:9" s="117" customFormat="1">
      <c r="B26" s="206"/>
      <c r="C26" s="123"/>
      <c r="D26" s="125"/>
      <c r="E26" s="214"/>
      <c r="F26" s="213"/>
      <c r="G26" s="190"/>
    </row>
    <row r="27" spans="2:9" s="117" customFormat="1">
      <c r="B27" s="205" t="s">
        <v>76</v>
      </c>
      <c r="C27" s="125"/>
      <c r="D27" s="125"/>
      <c r="E27" s="214"/>
      <c r="F27" s="213"/>
      <c r="G27" s="190"/>
    </row>
    <row r="28" spans="2:9" s="117" customFormat="1">
      <c r="B28" s="208"/>
      <c r="C28" s="125"/>
      <c r="D28" s="125"/>
      <c r="E28" s="214"/>
      <c r="F28" s="213"/>
      <c r="G28" s="190"/>
    </row>
    <row r="29" spans="2:9" s="117" customFormat="1">
      <c r="B29" s="397" t="s">
        <v>28</v>
      </c>
      <c r="C29" s="398"/>
      <c r="D29" s="398"/>
      <c r="E29" s="214">
        <f>+'CA EF'!K319</f>
        <v>0</v>
      </c>
      <c r="F29" s="214">
        <v>0</v>
      </c>
      <c r="G29" s="190"/>
      <c r="H29" s="353"/>
    </row>
    <row r="30" spans="2:9" s="117" customFormat="1">
      <c r="B30" s="209" t="s">
        <v>29</v>
      </c>
      <c r="C30" s="193"/>
      <c r="D30" s="123"/>
      <c r="E30" s="214">
        <f>+'CA EF'!L319</f>
        <v>0</v>
      </c>
      <c r="F30" s="214">
        <v>0</v>
      </c>
      <c r="G30" s="190"/>
    </row>
    <row r="31" spans="2:9" s="117" customFormat="1">
      <c r="B31" s="209"/>
      <c r="C31" s="193"/>
      <c r="D31" s="125"/>
      <c r="E31" s="214"/>
      <c r="F31" s="214"/>
      <c r="G31" s="190"/>
    </row>
    <row r="32" spans="2:9" s="117" customFormat="1">
      <c r="B32" s="395" t="s">
        <v>116</v>
      </c>
      <c r="C32" s="396"/>
      <c r="D32" s="396"/>
      <c r="E32" s="215">
        <f>+SUM(E29:E31)</f>
        <v>0</v>
      </c>
      <c r="F32" s="215">
        <f>+SUM(F29:F31)</f>
        <v>0</v>
      </c>
      <c r="G32" s="190"/>
    </row>
    <row r="33" spans="2:11" s="117" customFormat="1">
      <c r="B33" s="210" t="s">
        <v>459</v>
      </c>
      <c r="C33" s="194"/>
      <c r="D33" s="194"/>
      <c r="E33" s="215">
        <f>+'Activo Neto'!F17</f>
        <v>0</v>
      </c>
      <c r="F33" s="216">
        <v>0</v>
      </c>
      <c r="G33" s="190"/>
    </row>
    <row r="34" spans="2:11" s="117" customFormat="1">
      <c r="B34" s="357" t="s">
        <v>460</v>
      </c>
      <c r="C34" s="211"/>
      <c r="D34" s="211"/>
      <c r="E34" s="217">
        <f>+E25+E32+E33</f>
        <v>0</v>
      </c>
      <c r="F34" s="218">
        <f>+F25+F32+F33</f>
        <v>0</v>
      </c>
      <c r="G34" s="195"/>
      <c r="H34" s="196"/>
      <c r="I34" s="196"/>
      <c r="J34" s="198"/>
    </row>
    <row r="35" spans="2:11" s="117" customFormat="1">
      <c r="B35" s="203"/>
      <c r="C35" s="199"/>
      <c r="D35" s="199"/>
      <c r="E35" s="200"/>
      <c r="F35" s="200"/>
      <c r="H35" s="201"/>
      <c r="I35" s="196"/>
      <c r="J35" s="197"/>
      <c r="K35" s="198"/>
    </row>
    <row r="36" spans="2:11" s="117" customFormat="1">
      <c r="B36" s="377" t="s">
        <v>117</v>
      </c>
      <c r="C36" s="377"/>
      <c r="D36" s="377"/>
      <c r="E36" s="377"/>
      <c r="F36" s="377"/>
      <c r="I36" s="197"/>
      <c r="J36" s="197"/>
      <c r="K36" s="198"/>
    </row>
    <row r="37" spans="2:11">
      <c r="E37" s="56"/>
      <c r="F37" s="56"/>
      <c r="I37" s="202"/>
      <c r="J37" s="202"/>
      <c r="K37" s="202"/>
    </row>
    <row r="38" spans="2:11">
      <c r="B38" s="67" t="s">
        <v>112</v>
      </c>
      <c r="C38" s="56"/>
      <c r="D38" s="116"/>
      <c r="E38" s="56"/>
      <c r="F38" s="56"/>
      <c r="G38" s="67"/>
      <c r="I38" s="198"/>
      <c r="J38" s="202"/>
      <c r="K38" s="202"/>
    </row>
    <row r="39" spans="2:11">
      <c r="C39" s="56"/>
      <c r="D39" s="116"/>
      <c r="E39" s="56"/>
      <c r="F39" s="56"/>
      <c r="G39" s="67"/>
      <c r="I39" s="198"/>
      <c r="J39" s="202"/>
      <c r="K39" s="202"/>
    </row>
    <row r="40" spans="2:11">
      <c r="C40" s="56"/>
      <c r="D40" s="116"/>
      <c r="E40" s="56"/>
      <c r="F40" s="56"/>
      <c r="G40" s="67"/>
      <c r="I40" s="198"/>
      <c r="J40" s="202"/>
      <c r="K40" s="202"/>
    </row>
    <row r="41" spans="2:11">
      <c r="C41" s="56"/>
      <c r="D41" s="116"/>
      <c r="E41" s="56"/>
      <c r="F41" s="56"/>
      <c r="G41" s="67"/>
      <c r="I41" s="198"/>
      <c r="J41" s="202"/>
      <c r="K41" s="202"/>
    </row>
    <row r="42" spans="2:11">
      <c r="E42" s="56"/>
      <c r="F42" s="56"/>
      <c r="G42" s="67"/>
      <c r="I42" s="117"/>
    </row>
    <row r="43" spans="2:11" s="71" customFormat="1">
      <c r="B43" s="70" t="s">
        <v>14</v>
      </c>
      <c r="F43" s="70" t="s">
        <v>70</v>
      </c>
    </row>
    <row r="44" spans="2:11" s="74" customFormat="1">
      <c r="B44" s="72" t="s">
        <v>13</v>
      </c>
      <c r="F44" s="72" t="s">
        <v>12</v>
      </c>
    </row>
  </sheetData>
  <customSheetViews>
    <customSheetView guid="{D9765769-BBE9-4E14-B8CF-9C39AEE13FCB}" scale="80" showPageBreaks="1" showGridLines="0" fitToPage="1" printArea="1">
      <pane ySplit="15" topLeftCell="A16" activePane="bottomLeft" state="frozen"/>
      <selection pane="bottomLeft" activeCell="B12" sqref="B12"/>
      <pageMargins left="0.7" right="0.7" top="0.75" bottom="0.75" header="0.3" footer="0.3"/>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7" right="0.7" top="0.75" bottom="0.75" header="0.3" footer="0.3"/>
      <pageSetup paperSize="9" scale="69" fitToHeight="0" orientation="portrait" r:id="rId6"/>
    </customSheetView>
  </customSheetViews>
  <mergeCells count="8">
    <mergeCell ref="B9:F9"/>
    <mergeCell ref="B16:D16"/>
    <mergeCell ref="B13:F13"/>
    <mergeCell ref="B32:D32"/>
    <mergeCell ref="B36:F36"/>
    <mergeCell ref="B19:D19"/>
    <mergeCell ref="B25:D25"/>
    <mergeCell ref="B29:D29"/>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C000"/>
  </sheetPr>
  <dimension ref="A1:Z325"/>
  <sheetViews>
    <sheetView zoomScale="90" zoomScaleNormal="90" workbookViewId="0">
      <pane xSplit="6" ySplit="3" topLeftCell="I4" activePane="bottomRight" state="frozen"/>
      <selection pane="topRight" activeCell="G1" sqref="G1"/>
      <selection pane="bottomLeft" activeCell="A4" sqref="A4"/>
      <selection pane="bottomRight" sqref="A1:M1"/>
    </sheetView>
  </sheetViews>
  <sheetFormatPr baseColWidth="10" defaultColWidth="9.109375" defaultRowHeight="15" customHeight="1"/>
  <cols>
    <col min="1" max="1" width="52.44140625" style="1" bestFit="1" customWidth="1"/>
    <col min="2" max="2" width="16" style="1" customWidth="1"/>
    <col min="3" max="3" width="16.44140625" style="1" bestFit="1" customWidth="1"/>
    <col min="4" max="4" width="15" style="1" bestFit="1" customWidth="1"/>
    <col min="5" max="5" width="16.5546875" style="1" bestFit="1" customWidth="1"/>
    <col min="6" max="6" width="14.109375" style="29" bestFit="1" customWidth="1"/>
    <col min="7" max="7" width="17.6640625" style="1" bestFit="1" customWidth="1"/>
    <col min="8" max="9" width="18.21875" style="1" bestFit="1" customWidth="1"/>
    <col min="10" max="10" width="13" style="1" bestFit="1" customWidth="1"/>
    <col min="11" max="12" width="14.77734375" style="1" customWidth="1"/>
    <col min="13" max="13" width="14.44140625" style="1" bestFit="1" customWidth="1"/>
    <col min="14" max="14" width="15.88671875" style="1" bestFit="1" customWidth="1"/>
    <col min="15" max="248" width="9.109375" style="1"/>
    <col min="249" max="249" width="33.6640625" style="1" customWidth="1"/>
    <col min="250" max="250" width="16" style="1" customWidth="1"/>
    <col min="251" max="252" width="15" style="1" bestFit="1" customWidth="1"/>
    <col min="253" max="253" width="16.5546875" style="1" bestFit="1" customWidth="1"/>
    <col min="254" max="254" width="12.5546875" style="1" customWidth="1"/>
    <col min="255" max="255" width="17.5546875" style="1" bestFit="1" customWidth="1"/>
    <col min="256" max="257" width="18.109375" style="1" bestFit="1" customWidth="1"/>
    <col min="258" max="258" width="12.88671875" style="1" bestFit="1" customWidth="1"/>
    <col min="259" max="260" width="16.5546875" style="1" bestFit="1" customWidth="1"/>
    <col min="261" max="262" width="13.109375" style="1" bestFit="1" customWidth="1"/>
    <col min="263" max="263" width="15.5546875" style="1" bestFit="1" customWidth="1"/>
    <col min="264" max="264" width="13.6640625" style="1" bestFit="1" customWidth="1"/>
    <col min="265" max="267" width="12.33203125" style="1" bestFit="1" customWidth="1"/>
    <col min="268" max="268" width="17.5546875" style="1" bestFit="1" customWidth="1"/>
    <col min="269" max="269" width="12.33203125" style="1" bestFit="1" customWidth="1"/>
    <col min="270" max="270" width="13.44140625" style="1" bestFit="1" customWidth="1"/>
    <col min="271" max="504" width="9.109375" style="1"/>
    <col min="505" max="505" width="33.6640625" style="1" customWidth="1"/>
    <col min="506" max="506" width="16" style="1" customWidth="1"/>
    <col min="507" max="508" width="15" style="1" bestFit="1" customWidth="1"/>
    <col min="509" max="509" width="16.5546875" style="1" bestFit="1" customWidth="1"/>
    <col min="510" max="510" width="12.5546875" style="1" customWidth="1"/>
    <col min="511" max="511" width="17.5546875" style="1" bestFit="1" customWidth="1"/>
    <col min="512" max="513" width="18.109375" style="1" bestFit="1" customWidth="1"/>
    <col min="514" max="514" width="12.88671875" style="1" bestFit="1" customWidth="1"/>
    <col min="515" max="516" width="16.5546875" style="1" bestFit="1" customWidth="1"/>
    <col min="517" max="518" width="13.109375" style="1" bestFit="1" customWidth="1"/>
    <col min="519" max="519" width="15.5546875" style="1" bestFit="1" customWidth="1"/>
    <col min="520" max="520" width="13.6640625" style="1" bestFit="1" customWidth="1"/>
    <col min="521" max="523" width="12.33203125" style="1" bestFit="1" customWidth="1"/>
    <col min="524" max="524" width="17.5546875" style="1" bestFit="1" customWidth="1"/>
    <col min="525" max="525" width="12.33203125" style="1" bestFit="1" customWidth="1"/>
    <col min="526" max="526" width="13.44140625" style="1" bestFit="1" customWidth="1"/>
    <col min="527" max="760" width="9.109375" style="1"/>
    <col min="761" max="761" width="33.6640625" style="1" customWidth="1"/>
    <col min="762" max="762" width="16" style="1" customWidth="1"/>
    <col min="763" max="764" width="15" style="1" bestFit="1" customWidth="1"/>
    <col min="765" max="765" width="16.5546875" style="1" bestFit="1" customWidth="1"/>
    <col min="766" max="766" width="12.5546875" style="1" customWidth="1"/>
    <col min="767" max="767" width="17.5546875" style="1" bestFit="1" customWidth="1"/>
    <col min="768" max="769" width="18.109375" style="1" bestFit="1" customWidth="1"/>
    <col min="770" max="770" width="12.88671875" style="1" bestFit="1" customWidth="1"/>
    <col min="771" max="772" width="16.5546875" style="1" bestFit="1" customWidth="1"/>
    <col min="773" max="774" width="13.109375" style="1" bestFit="1" customWidth="1"/>
    <col min="775" max="775" width="15.5546875" style="1" bestFit="1" customWidth="1"/>
    <col min="776" max="776" width="13.6640625" style="1" bestFit="1" customWidth="1"/>
    <col min="777" max="779" width="12.33203125" style="1" bestFit="1" customWidth="1"/>
    <col min="780" max="780" width="17.5546875" style="1" bestFit="1" customWidth="1"/>
    <col min="781" max="781" width="12.33203125" style="1" bestFit="1" customWidth="1"/>
    <col min="782" max="782" width="13.44140625" style="1" bestFit="1" customWidth="1"/>
    <col min="783" max="1016" width="9.109375" style="1"/>
    <col min="1017" max="1017" width="33.6640625" style="1" customWidth="1"/>
    <col min="1018" max="1018" width="16" style="1" customWidth="1"/>
    <col min="1019" max="1020" width="15" style="1" bestFit="1" customWidth="1"/>
    <col min="1021" max="1021" width="16.5546875" style="1" bestFit="1" customWidth="1"/>
    <col min="1022" max="1022" width="12.5546875" style="1" customWidth="1"/>
    <col min="1023" max="1023" width="17.5546875" style="1" bestFit="1" customWidth="1"/>
    <col min="1024" max="1025" width="18.109375" style="1" bestFit="1" customWidth="1"/>
    <col min="1026" max="1026" width="12.88671875" style="1" bestFit="1" customWidth="1"/>
    <col min="1027" max="1028" width="16.5546875" style="1" bestFit="1" customWidth="1"/>
    <col min="1029" max="1030" width="13.109375" style="1" bestFit="1" customWidth="1"/>
    <col min="1031" max="1031" width="15.5546875" style="1" bestFit="1" customWidth="1"/>
    <col min="1032" max="1032" width="13.6640625" style="1" bestFit="1" customWidth="1"/>
    <col min="1033" max="1035" width="12.33203125" style="1" bestFit="1" customWidth="1"/>
    <col min="1036" max="1036" width="17.5546875" style="1" bestFit="1" customWidth="1"/>
    <col min="1037" max="1037" width="12.33203125" style="1" bestFit="1" customWidth="1"/>
    <col min="1038" max="1038" width="13.44140625" style="1" bestFit="1" customWidth="1"/>
    <col min="1039" max="1272" width="9.109375" style="1"/>
    <col min="1273" max="1273" width="33.6640625" style="1" customWidth="1"/>
    <col min="1274" max="1274" width="16" style="1" customWidth="1"/>
    <col min="1275" max="1276" width="15" style="1" bestFit="1" customWidth="1"/>
    <col min="1277" max="1277" width="16.5546875" style="1" bestFit="1" customWidth="1"/>
    <col min="1278" max="1278" width="12.5546875" style="1" customWidth="1"/>
    <col min="1279" max="1279" width="17.5546875" style="1" bestFit="1" customWidth="1"/>
    <col min="1280" max="1281" width="18.109375" style="1" bestFit="1" customWidth="1"/>
    <col min="1282" max="1282" width="12.88671875" style="1" bestFit="1" customWidth="1"/>
    <col min="1283" max="1284" width="16.5546875" style="1" bestFit="1" customWidth="1"/>
    <col min="1285" max="1286" width="13.109375" style="1" bestFit="1" customWidth="1"/>
    <col min="1287" max="1287" width="15.5546875" style="1" bestFit="1" customWidth="1"/>
    <col min="1288" max="1288" width="13.6640625" style="1" bestFit="1" customWidth="1"/>
    <col min="1289" max="1291" width="12.33203125" style="1" bestFit="1" customWidth="1"/>
    <col min="1292" max="1292" width="17.5546875" style="1" bestFit="1" customWidth="1"/>
    <col min="1293" max="1293" width="12.33203125" style="1" bestFit="1" customWidth="1"/>
    <col min="1294" max="1294" width="13.44140625" style="1" bestFit="1" customWidth="1"/>
    <col min="1295" max="1528" width="9.109375" style="1"/>
    <col min="1529" max="1529" width="33.6640625" style="1" customWidth="1"/>
    <col min="1530" max="1530" width="16" style="1" customWidth="1"/>
    <col min="1531" max="1532" width="15" style="1" bestFit="1" customWidth="1"/>
    <col min="1533" max="1533" width="16.5546875" style="1" bestFit="1" customWidth="1"/>
    <col min="1534" max="1534" width="12.5546875" style="1" customWidth="1"/>
    <col min="1535" max="1535" width="17.5546875" style="1" bestFit="1" customWidth="1"/>
    <col min="1536" max="1537" width="18.109375" style="1" bestFit="1" customWidth="1"/>
    <col min="1538" max="1538" width="12.88671875" style="1" bestFit="1" customWidth="1"/>
    <col min="1539" max="1540" width="16.5546875" style="1" bestFit="1" customWidth="1"/>
    <col min="1541" max="1542" width="13.109375" style="1" bestFit="1" customWidth="1"/>
    <col min="1543" max="1543" width="15.5546875" style="1" bestFit="1" customWidth="1"/>
    <col min="1544" max="1544" width="13.6640625" style="1" bestFit="1" customWidth="1"/>
    <col min="1545" max="1547" width="12.33203125" style="1" bestFit="1" customWidth="1"/>
    <col min="1548" max="1548" width="17.5546875" style="1" bestFit="1" customWidth="1"/>
    <col min="1549" max="1549" width="12.33203125" style="1" bestFit="1" customWidth="1"/>
    <col min="1550" max="1550" width="13.44140625" style="1" bestFit="1" customWidth="1"/>
    <col min="1551" max="1784" width="9.109375" style="1"/>
    <col min="1785" max="1785" width="33.6640625" style="1" customWidth="1"/>
    <col min="1786" max="1786" width="16" style="1" customWidth="1"/>
    <col min="1787" max="1788" width="15" style="1" bestFit="1" customWidth="1"/>
    <col min="1789" max="1789" width="16.5546875" style="1" bestFit="1" customWidth="1"/>
    <col min="1790" max="1790" width="12.5546875" style="1" customWidth="1"/>
    <col min="1791" max="1791" width="17.5546875" style="1" bestFit="1" customWidth="1"/>
    <col min="1792" max="1793" width="18.109375" style="1" bestFit="1" customWidth="1"/>
    <col min="1794" max="1794" width="12.88671875" style="1" bestFit="1" customWidth="1"/>
    <col min="1795" max="1796" width="16.5546875" style="1" bestFit="1" customWidth="1"/>
    <col min="1797" max="1798" width="13.109375" style="1" bestFit="1" customWidth="1"/>
    <col min="1799" max="1799" width="15.5546875" style="1" bestFit="1" customWidth="1"/>
    <col min="1800" max="1800" width="13.6640625" style="1" bestFit="1" customWidth="1"/>
    <col min="1801" max="1803" width="12.33203125" style="1" bestFit="1" customWidth="1"/>
    <col min="1804" max="1804" width="17.5546875" style="1" bestFit="1" customWidth="1"/>
    <col min="1805" max="1805" width="12.33203125" style="1" bestFit="1" customWidth="1"/>
    <col min="1806" max="1806" width="13.44140625" style="1" bestFit="1" customWidth="1"/>
    <col min="1807" max="2040" width="9.109375" style="1"/>
    <col min="2041" max="2041" width="33.6640625" style="1" customWidth="1"/>
    <col min="2042" max="2042" width="16" style="1" customWidth="1"/>
    <col min="2043" max="2044" width="15" style="1" bestFit="1" customWidth="1"/>
    <col min="2045" max="2045" width="16.5546875" style="1" bestFit="1" customWidth="1"/>
    <col min="2046" max="2046" width="12.5546875" style="1" customWidth="1"/>
    <col min="2047" max="2047" width="17.5546875" style="1" bestFit="1" customWidth="1"/>
    <col min="2048" max="2049" width="18.109375" style="1" bestFit="1" customWidth="1"/>
    <col min="2050" max="2050" width="12.88671875" style="1" bestFit="1" customWidth="1"/>
    <col min="2051" max="2052" width="16.5546875" style="1" bestFit="1" customWidth="1"/>
    <col min="2053" max="2054" width="13.109375" style="1" bestFit="1" customWidth="1"/>
    <col min="2055" max="2055" width="15.5546875" style="1" bestFit="1" customWidth="1"/>
    <col min="2056" max="2056" width="13.6640625" style="1" bestFit="1" customWidth="1"/>
    <col min="2057" max="2059" width="12.33203125" style="1" bestFit="1" customWidth="1"/>
    <col min="2060" max="2060" width="17.5546875" style="1" bestFit="1" customWidth="1"/>
    <col min="2061" max="2061" width="12.33203125" style="1" bestFit="1" customWidth="1"/>
    <col min="2062" max="2062" width="13.44140625" style="1" bestFit="1" customWidth="1"/>
    <col min="2063" max="2296" width="9.109375" style="1"/>
    <col min="2297" max="2297" width="33.6640625" style="1" customWidth="1"/>
    <col min="2298" max="2298" width="16" style="1" customWidth="1"/>
    <col min="2299" max="2300" width="15" style="1" bestFit="1" customWidth="1"/>
    <col min="2301" max="2301" width="16.5546875" style="1" bestFit="1" customWidth="1"/>
    <col min="2302" max="2302" width="12.5546875" style="1" customWidth="1"/>
    <col min="2303" max="2303" width="17.5546875" style="1" bestFit="1" customWidth="1"/>
    <col min="2304" max="2305" width="18.109375" style="1" bestFit="1" customWidth="1"/>
    <col min="2306" max="2306" width="12.88671875" style="1" bestFit="1" customWidth="1"/>
    <col min="2307" max="2308" width="16.5546875" style="1" bestFit="1" customWidth="1"/>
    <col min="2309" max="2310" width="13.109375" style="1" bestFit="1" customWidth="1"/>
    <col min="2311" max="2311" width="15.5546875" style="1" bestFit="1" customWidth="1"/>
    <col min="2312" max="2312" width="13.6640625" style="1" bestFit="1" customWidth="1"/>
    <col min="2313" max="2315" width="12.33203125" style="1" bestFit="1" customWidth="1"/>
    <col min="2316" max="2316" width="17.5546875" style="1" bestFit="1" customWidth="1"/>
    <col min="2317" max="2317" width="12.33203125" style="1" bestFit="1" customWidth="1"/>
    <col min="2318" max="2318" width="13.44140625" style="1" bestFit="1" customWidth="1"/>
    <col min="2319" max="2552" width="9.109375" style="1"/>
    <col min="2553" max="2553" width="33.6640625" style="1" customWidth="1"/>
    <col min="2554" max="2554" width="16" style="1" customWidth="1"/>
    <col min="2555" max="2556" width="15" style="1" bestFit="1" customWidth="1"/>
    <col min="2557" max="2557" width="16.5546875" style="1" bestFit="1" customWidth="1"/>
    <col min="2558" max="2558" width="12.5546875" style="1" customWidth="1"/>
    <col min="2559" max="2559" width="17.5546875" style="1" bestFit="1" customWidth="1"/>
    <col min="2560" max="2561" width="18.109375" style="1" bestFit="1" customWidth="1"/>
    <col min="2562" max="2562" width="12.88671875" style="1" bestFit="1" customWidth="1"/>
    <col min="2563" max="2564" width="16.5546875" style="1" bestFit="1" customWidth="1"/>
    <col min="2565" max="2566" width="13.109375" style="1" bestFit="1" customWidth="1"/>
    <col min="2567" max="2567" width="15.5546875" style="1" bestFit="1" customWidth="1"/>
    <col min="2568" max="2568" width="13.6640625" style="1" bestFit="1" customWidth="1"/>
    <col min="2569" max="2571" width="12.33203125" style="1" bestFit="1" customWidth="1"/>
    <col min="2572" max="2572" width="17.5546875" style="1" bestFit="1" customWidth="1"/>
    <col min="2573" max="2573" width="12.33203125" style="1" bestFit="1" customWidth="1"/>
    <col min="2574" max="2574" width="13.44140625" style="1" bestFit="1" customWidth="1"/>
    <col min="2575" max="2808" width="9.109375" style="1"/>
    <col min="2809" max="2809" width="33.6640625" style="1" customWidth="1"/>
    <col min="2810" max="2810" width="16" style="1" customWidth="1"/>
    <col min="2811" max="2812" width="15" style="1" bestFit="1" customWidth="1"/>
    <col min="2813" max="2813" width="16.5546875" style="1" bestFit="1" customWidth="1"/>
    <col min="2814" max="2814" width="12.5546875" style="1" customWidth="1"/>
    <col min="2815" max="2815" width="17.5546875" style="1" bestFit="1" customWidth="1"/>
    <col min="2816" max="2817" width="18.109375" style="1" bestFit="1" customWidth="1"/>
    <col min="2818" max="2818" width="12.88671875" style="1" bestFit="1" customWidth="1"/>
    <col min="2819" max="2820" width="16.5546875" style="1" bestFit="1" customWidth="1"/>
    <col min="2821" max="2822" width="13.109375" style="1" bestFit="1" customWidth="1"/>
    <col min="2823" max="2823" width="15.5546875" style="1" bestFit="1" customWidth="1"/>
    <col min="2824" max="2824" width="13.6640625" style="1" bestFit="1" customWidth="1"/>
    <col min="2825" max="2827" width="12.33203125" style="1" bestFit="1" customWidth="1"/>
    <col min="2828" max="2828" width="17.5546875" style="1" bestFit="1" customWidth="1"/>
    <col min="2829" max="2829" width="12.33203125" style="1" bestFit="1" customWidth="1"/>
    <col min="2830" max="2830" width="13.44140625" style="1" bestFit="1" customWidth="1"/>
    <col min="2831" max="3064" width="9.109375" style="1"/>
    <col min="3065" max="3065" width="33.6640625" style="1" customWidth="1"/>
    <col min="3066" max="3066" width="16" style="1" customWidth="1"/>
    <col min="3067" max="3068" width="15" style="1" bestFit="1" customWidth="1"/>
    <col min="3069" max="3069" width="16.5546875" style="1" bestFit="1" customWidth="1"/>
    <col min="3070" max="3070" width="12.5546875" style="1" customWidth="1"/>
    <col min="3071" max="3071" width="17.5546875" style="1" bestFit="1" customWidth="1"/>
    <col min="3072" max="3073" width="18.109375" style="1" bestFit="1" customWidth="1"/>
    <col min="3074" max="3074" width="12.88671875" style="1" bestFit="1" customWidth="1"/>
    <col min="3075" max="3076" width="16.5546875" style="1" bestFit="1" customWidth="1"/>
    <col min="3077" max="3078" width="13.109375" style="1" bestFit="1" customWidth="1"/>
    <col min="3079" max="3079" width="15.5546875" style="1" bestFit="1" customWidth="1"/>
    <col min="3080" max="3080" width="13.6640625" style="1" bestFit="1" customWidth="1"/>
    <col min="3081" max="3083" width="12.33203125" style="1" bestFit="1" customWidth="1"/>
    <col min="3084" max="3084" width="17.5546875" style="1" bestFit="1" customWidth="1"/>
    <col min="3085" max="3085" width="12.33203125" style="1" bestFit="1" customWidth="1"/>
    <col min="3086" max="3086" width="13.44140625" style="1" bestFit="1" customWidth="1"/>
    <col min="3087" max="3320" width="9.109375" style="1"/>
    <col min="3321" max="3321" width="33.6640625" style="1" customWidth="1"/>
    <col min="3322" max="3322" width="16" style="1" customWidth="1"/>
    <col min="3323" max="3324" width="15" style="1" bestFit="1" customWidth="1"/>
    <col min="3325" max="3325" width="16.5546875" style="1" bestFit="1" customWidth="1"/>
    <col min="3326" max="3326" width="12.5546875" style="1" customWidth="1"/>
    <col min="3327" max="3327" width="17.5546875" style="1" bestFit="1" customWidth="1"/>
    <col min="3328" max="3329" width="18.109375" style="1" bestFit="1" customWidth="1"/>
    <col min="3330" max="3330" width="12.88671875" style="1" bestFit="1" customWidth="1"/>
    <col min="3331" max="3332" width="16.5546875" style="1" bestFit="1" customWidth="1"/>
    <col min="3333" max="3334" width="13.109375" style="1" bestFit="1" customWidth="1"/>
    <col min="3335" max="3335" width="15.5546875" style="1" bestFit="1" customWidth="1"/>
    <col min="3336" max="3336" width="13.6640625" style="1" bestFit="1" customWidth="1"/>
    <col min="3337" max="3339" width="12.33203125" style="1" bestFit="1" customWidth="1"/>
    <col min="3340" max="3340" width="17.5546875" style="1" bestFit="1" customWidth="1"/>
    <col min="3341" max="3341" width="12.33203125" style="1" bestFit="1" customWidth="1"/>
    <col min="3342" max="3342" width="13.44140625" style="1" bestFit="1" customWidth="1"/>
    <col min="3343" max="3576" width="9.109375" style="1"/>
    <col min="3577" max="3577" width="33.6640625" style="1" customWidth="1"/>
    <col min="3578" max="3578" width="16" style="1" customWidth="1"/>
    <col min="3579" max="3580" width="15" style="1" bestFit="1" customWidth="1"/>
    <col min="3581" max="3581" width="16.5546875" style="1" bestFit="1" customWidth="1"/>
    <col min="3582" max="3582" width="12.5546875" style="1" customWidth="1"/>
    <col min="3583" max="3583" width="17.5546875" style="1" bestFit="1" customWidth="1"/>
    <col min="3584" max="3585" width="18.109375" style="1" bestFit="1" customWidth="1"/>
    <col min="3586" max="3586" width="12.88671875" style="1" bestFit="1" customWidth="1"/>
    <col min="3587" max="3588" width="16.5546875" style="1" bestFit="1" customWidth="1"/>
    <col min="3589" max="3590" width="13.109375" style="1" bestFit="1" customWidth="1"/>
    <col min="3591" max="3591" width="15.5546875" style="1" bestFit="1" customWidth="1"/>
    <col min="3592" max="3592" width="13.6640625" style="1" bestFit="1" customWidth="1"/>
    <col min="3593" max="3595" width="12.33203125" style="1" bestFit="1" customWidth="1"/>
    <col min="3596" max="3596" width="17.5546875" style="1" bestFit="1" customWidth="1"/>
    <col min="3597" max="3597" width="12.33203125" style="1" bestFit="1" customWidth="1"/>
    <col min="3598" max="3598" width="13.44140625" style="1" bestFit="1" customWidth="1"/>
    <col min="3599" max="3832" width="9.109375" style="1"/>
    <col min="3833" max="3833" width="33.6640625" style="1" customWidth="1"/>
    <col min="3834" max="3834" width="16" style="1" customWidth="1"/>
    <col min="3835" max="3836" width="15" style="1" bestFit="1" customWidth="1"/>
    <col min="3837" max="3837" width="16.5546875" style="1" bestFit="1" customWidth="1"/>
    <col min="3838" max="3838" width="12.5546875" style="1" customWidth="1"/>
    <col min="3839" max="3839" width="17.5546875" style="1" bestFit="1" customWidth="1"/>
    <col min="3840" max="3841" width="18.109375" style="1" bestFit="1" customWidth="1"/>
    <col min="3842" max="3842" width="12.88671875" style="1" bestFit="1" customWidth="1"/>
    <col min="3843" max="3844" width="16.5546875" style="1" bestFit="1" customWidth="1"/>
    <col min="3845" max="3846" width="13.109375" style="1" bestFit="1" customWidth="1"/>
    <col min="3847" max="3847" width="15.5546875" style="1" bestFit="1" customWidth="1"/>
    <col min="3848" max="3848" width="13.6640625" style="1" bestFit="1" customWidth="1"/>
    <col min="3849" max="3851" width="12.33203125" style="1" bestFit="1" customWidth="1"/>
    <col min="3852" max="3852" width="17.5546875" style="1" bestFit="1" customWidth="1"/>
    <col min="3853" max="3853" width="12.33203125" style="1" bestFit="1" customWidth="1"/>
    <col min="3854" max="3854" width="13.44140625" style="1" bestFit="1" customWidth="1"/>
    <col min="3855" max="4088" width="9.109375" style="1"/>
    <col min="4089" max="4089" width="33.6640625" style="1" customWidth="1"/>
    <col min="4090" max="4090" width="16" style="1" customWidth="1"/>
    <col min="4091" max="4092" width="15" style="1" bestFit="1" customWidth="1"/>
    <col min="4093" max="4093" width="16.5546875" style="1" bestFit="1" customWidth="1"/>
    <col min="4094" max="4094" width="12.5546875" style="1" customWidth="1"/>
    <col min="4095" max="4095" width="17.5546875" style="1" bestFit="1" customWidth="1"/>
    <col min="4096" max="4097" width="18.109375" style="1" bestFit="1" customWidth="1"/>
    <col min="4098" max="4098" width="12.88671875" style="1" bestFit="1" customWidth="1"/>
    <col min="4099" max="4100" width="16.5546875" style="1" bestFit="1" customWidth="1"/>
    <col min="4101" max="4102" width="13.109375" style="1" bestFit="1" customWidth="1"/>
    <col min="4103" max="4103" width="15.5546875" style="1" bestFit="1" customWidth="1"/>
    <col min="4104" max="4104" width="13.6640625" style="1" bestFit="1" customWidth="1"/>
    <col min="4105" max="4107" width="12.33203125" style="1" bestFit="1" customWidth="1"/>
    <col min="4108" max="4108" width="17.5546875" style="1" bestFit="1" customWidth="1"/>
    <col min="4109" max="4109" width="12.33203125" style="1" bestFit="1" customWidth="1"/>
    <col min="4110" max="4110" width="13.44140625" style="1" bestFit="1" customWidth="1"/>
    <col min="4111" max="4344" width="9.109375" style="1"/>
    <col min="4345" max="4345" width="33.6640625" style="1" customWidth="1"/>
    <col min="4346" max="4346" width="16" style="1" customWidth="1"/>
    <col min="4347" max="4348" width="15" style="1" bestFit="1" customWidth="1"/>
    <col min="4349" max="4349" width="16.5546875" style="1" bestFit="1" customWidth="1"/>
    <col min="4350" max="4350" width="12.5546875" style="1" customWidth="1"/>
    <col min="4351" max="4351" width="17.5546875" style="1" bestFit="1" customWidth="1"/>
    <col min="4352" max="4353" width="18.109375" style="1" bestFit="1" customWidth="1"/>
    <col min="4354" max="4354" width="12.88671875" style="1" bestFit="1" customWidth="1"/>
    <col min="4355" max="4356" width="16.5546875" style="1" bestFit="1" customWidth="1"/>
    <col min="4357" max="4358" width="13.109375" style="1" bestFit="1" customWidth="1"/>
    <col min="4359" max="4359" width="15.5546875" style="1" bestFit="1" customWidth="1"/>
    <col min="4360" max="4360" width="13.6640625" style="1" bestFit="1" customWidth="1"/>
    <col min="4361" max="4363" width="12.33203125" style="1" bestFit="1" customWidth="1"/>
    <col min="4364" max="4364" width="17.5546875" style="1" bestFit="1" customWidth="1"/>
    <col min="4365" max="4365" width="12.33203125" style="1" bestFit="1" customWidth="1"/>
    <col min="4366" max="4366" width="13.44140625" style="1" bestFit="1" customWidth="1"/>
    <col min="4367" max="4600" width="9.109375" style="1"/>
    <col min="4601" max="4601" width="33.6640625" style="1" customWidth="1"/>
    <col min="4602" max="4602" width="16" style="1" customWidth="1"/>
    <col min="4603" max="4604" width="15" style="1" bestFit="1" customWidth="1"/>
    <col min="4605" max="4605" width="16.5546875" style="1" bestFit="1" customWidth="1"/>
    <col min="4606" max="4606" width="12.5546875" style="1" customWidth="1"/>
    <col min="4607" max="4607" width="17.5546875" style="1" bestFit="1" customWidth="1"/>
    <col min="4608" max="4609" width="18.109375" style="1" bestFit="1" customWidth="1"/>
    <col min="4610" max="4610" width="12.88671875" style="1" bestFit="1" customWidth="1"/>
    <col min="4611" max="4612" width="16.5546875" style="1" bestFit="1" customWidth="1"/>
    <col min="4613" max="4614" width="13.109375" style="1" bestFit="1" customWidth="1"/>
    <col min="4615" max="4615" width="15.5546875" style="1" bestFit="1" customWidth="1"/>
    <col min="4616" max="4616" width="13.6640625" style="1" bestFit="1" customWidth="1"/>
    <col min="4617" max="4619" width="12.33203125" style="1" bestFit="1" customWidth="1"/>
    <col min="4620" max="4620" width="17.5546875" style="1" bestFit="1" customWidth="1"/>
    <col min="4621" max="4621" width="12.33203125" style="1" bestFit="1" customWidth="1"/>
    <col min="4622" max="4622" width="13.44140625" style="1" bestFit="1" customWidth="1"/>
    <col min="4623" max="4856" width="9.109375" style="1"/>
    <col min="4857" max="4857" width="33.6640625" style="1" customWidth="1"/>
    <col min="4858" max="4858" width="16" style="1" customWidth="1"/>
    <col min="4859" max="4860" width="15" style="1" bestFit="1" customWidth="1"/>
    <col min="4861" max="4861" width="16.5546875" style="1" bestFit="1" customWidth="1"/>
    <col min="4862" max="4862" width="12.5546875" style="1" customWidth="1"/>
    <col min="4863" max="4863" width="17.5546875" style="1" bestFit="1" customWidth="1"/>
    <col min="4864" max="4865" width="18.109375" style="1" bestFit="1" customWidth="1"/>
    <col min="4866" max="4866" width="12.88671875" style="1" bestFit="1" customWidth="1"/>
    <col min="4867" max="4868" width="16.5546875" style="1" bestFit="1" customWidth="1"/>
    <col min="4869" max="4870" width="13.109375" style="1" bestFit="1" customWidth="1"/>
    <col min="4871" max="4871" width="15.5546875" style="1" bestFit="1" customWidth="1"/>
    <col min="4872" max="4872" width="13.6640625" style="1" bestFit="1" customWidth="1"/>
    <col min="4873" max="4875" width="12.33203125" style="1" bestFit="1" customWidth="1"/>
    <col min="4876" max="4876" width="17.5546875" style="1" bestFit="1" customWidth="1"/>
    <col min="4877" max="4877" width="12.33203125" style="1" bestFit="1" customWidth="1"/>
    <col min="4878" max="4878" width="13.44140625" style="1" bestFit="1" customWidth="1"/>
    <col min="4879" max="5112" width="9.109375" style="1"/>
    <col min="5113" max="5113" width="33.6640625" style="1" customWidth="1"/>
    <col min="5114" max="5114" width="16" style="1" customWidth="1"/>
    <col min="5115" max="5116" width="15" style="1" bestFit="1" customWidth="1"/>
    <col min="5117" max="5117" width="16.5546875" style="1" bestFit="1" customWidth="1"/>
    <col min="5118" max="5118" width="12.5546875" style="1" customWidth="1"/>
    <col min="5119" max="5119" width="17.5546875" style="1" bestFit="1" customWidth="1"/>
    <col min="5120" max="5121" width="18.109375" style="1" bestFit="1" customWidth="1"/>
    <col min="5122" max="5122" width="12.88671875" style="1" bestFit="1" customWidth="1"/>
    <col min="5123" max="5124" width="16.5546875" style="1" bestFit="1" customWidth="1"/>
    <col min="5125" max="5126" width="13.109375" style="1" bestFit="1" customWidth="1"/>
    <col min="5127" max="5127" width="15.5546875" style="1" bestFit="1" customWidth="1"/>
    <col min="5128" max="5128" width="13.6640625" style="1" bestFit="1" customWidth="1"/>
    <col min="5129" max="5131" width="12.33203125" style="1" bestFit="1" customWidth="1"/>
    <col min="5132" max="5132" width="17.5546875" style="1" bestFit="1" customWidth="1"/>
    <col min="5133" max="5133" width="12.33203125" style="1" bestFit="1" customWidth="1"/>
    <col min="5134" max="5134" width="13.44140625" style="1" bestFit="1" customWidth="1"/>
    <col min="5135" max="5368" width="9.109375" style="1"/>
    <col min="5369" max="5369" width="33.6640625" style="1" customWidth="1"/>
    <col min="5370" max="5370" width="16" style="1" customWidth="1"/>
    <col min="5371" max="5372" width="15" style="1" bestFit="1" customWidth="1"/>
    <col min="5373" max="5373" width="16.5546875" style="1" bestFit="1" customWidth="1"/>
    <col min="5374" max="5374" width="12.5546875" style="1" customWidth="1"/>
    <col min="5375" max="5375" width="17.5546875" style="1" bestFit="1" customWidth="1"/>
    <col min="5376" max="5377" width="18.109375" style="1" bestFit="1" customWidth="1"/>
    <col min="5378" max="5378" width="12.88671875" style="1" bestFit="1" customWidth="1"/>
    <col min="5379" max="5380" width="16.5546875" style="1" bestFit="1" customWidth="1"/>
    <col min="5381" max="5382" width="13.109375" style="1" bestFit="1" customWidth="1"/>
    <col min="5383" max="5383" width="15.5546875" style="1" bestFit="1" customWidth="1"/>
    <col min="5384" max="5384" width="13.6640625" style="1" bestFit="1" customWidth="1"/>
    <col min="5385" max="5387" width="12.33203125" style="1" bestFit="1" customWidth="1"/>
    <col min="5388" max="5388" width="17.5546875" style="1" bestFit="1" customWidth="1"/>
    <col min="5389" max="5389" width="12.33203125" style="1" bestFit="1" customWidth="1"/>
    <col min="5390" max="5390" width="13.44140625" style="1" bestFit="1" customWidth="1"/>
    <col min="5391" max="5624" width="9.109375" style="1"/>
    <col min="5625" max="5625" width="33.6640625" style="1" customWidth="1"/>
    <col min="5626" max="5626" width="16" style="1" customWidth="1"/>
    <col min="5627" max="5628" width="15" style="1" bestFit="1" customWidth="1"/>
    <col min="5629" max="5629" width="16.5546875" style="1" bestFit="1" customWidth="1"/>
    <col min="5630" max="5630" width="12.5546875" style="1" customWidth="1"/>
    <col min="5631" max="5631" width="17.5546875" style="1" bestFit="1" customWidth="1"/>
    <col min="5632" max="5633" width="18.109375" style="1" bestFit="1" customWidth="1"/>
    <col min="5634" max="5634" width="12.88671875" style="1" bestFit="1" customWidth="1"/>
    <col min="5635" max="5636" width="16.5546875" style="1" bestFit="1" customWidth="1"/>
    <col min="5637" max="5638" width="13.109375" style="1" bestFit="1" customWidth="1"/>
    <col min="5639" max="5639" width="15.5546875" style="1" bestFit="1" customWidth="1"/>
    <col min="5640" max="5640" width="13.6640625" style="1" bestFit="1" customWidth="1"/>
    <col min="5641" max="5643" width="12.33203125" style="1" bestFit="1" customWidth="1"/>
    <col min="5644" max="5644" width="17.5546875" style="1" bestFit="1" customWidth="1"/>
    <col min="5645" max="5645" width="12.33203125" style="1" bestFit="1" customWidth="1"/>
    <col min="5646" max="5646" width="13.44140625" style="1" bestFit="1" customWidth="1"/>
    <col min="5647" max="5880" width="9.109375" style="1"/>
    <col min="5881" max="5881" width="33.6640625" style="1" customWidth="1"/>
    <col min="5882" max="5882" width="16" style="1" customWidth="1"/>
    <col min="5883" max="5884" width="15" style="1" bestFit="1" customWidth="1"/>
    <col min="5885" max="5885" width="16.5546875" style="1" bestFit="1" customWidth="1"/>
    <col min="5886" max="5886" width="12.5546875" style="1" customWidth="1"/>
    <col min="5887" max="5887" width="17.5546875" style="1" bestFit="1" customWidth="1"/>
    <col min="5888" max="5889" width="18.109375" style="1" bestFit="1" customWidth="1"/>
    <col min="5890" max="5890" width="12.88671875" style="1" bestFit="1" customWidth="1"/>
    <col min="5891" max="5892" width="16.5546875" style="1" bestFit="1" customWidth="1"/>
    <col min="5893" max="5894" width="13.109375" style="1" bestFit="1" customWidth="1"/>
    <col min="5895" max="5895" width="15.5546875" style="1" bestFit="1" customWidth="1"/>
    <col min="5896" max="5896" width="13.6640625" style="1" bestFit="1" customWidth="1"/>
    <col min="5897" max="5899" width="12.33203125" style="1" bestFit="1" customWidth="1"/>
    <col min="5900" max="5900" width="17.5546875" style="1" bestFit="1" customWidth="1"/>
    <col min="5901" max="5901" width="12.33203125" style="1" bestFit="1" customWidth="1"/>
    <col min="5902" max="5902" width="13.44140625" style="1" bestFit="1" customWidth="1"/>
    <col min="5903" max="6136" width="9.109375" style="1"/>
    <col min="6137" max="6137" width="33.6640625" style="1" customWidth="1"/>
    <col min="6138" max="6138" width="16" style="1" customWidth="1"/>
    <col min="6139" max="6140" width="15" style="1" bestFit="1" customWidth="1"/>
    <col min="6141" max="6141" width="16.5546875" style="1" bestFit="1" customWidth="1"/>
    <col min="6142" max="6142" width="12.5546875" style="1" customWidth="1"/>
    <col min="6143" max="6143" width="17.5546875" style="1" bestFit="1" customWidth="1"/>
    <col min="6144" max="6145" width="18.109375" style="1" bestFit="1" customWidth="1"/>
    <col min="6146" max="6146" width="12.88671875" style="1" bestFit="1" customWidth="1"/>
    <col min="6147" max="6148" width="16.5546875" style="1" bestFit="1" customWidth="1"/>
    <col min="6149" max="6150" width="13.109375" style="1" bestFit="1" customWidth="1"/>
    <col min="6151" max="6151" width="15.5546875" style="1" bestFit="1" customWidth="1"/>
    <col min="6152" max="6152" width="13.6640625" style="1" bestFit="1" customWidth="1"/>
    <col min="6153" max="6155" width="12.33203125" style="1" bestFit="1" customWidth="1"/>
    <col min="6156" max="6156" width="17.5546875" style="1" bestFit="1" customWidth="1"/>
    <col min="6157" max="6157" width="12.33203125" style="1" bestFit="1" customWidth="1"/>
    <col min="6158" max="6158" width="13.44140625" style="1" bestFit="1" customWidth="1"/>
    <col min="6159" max="6392" width="9.109375" style="1"/>
    <col min="6393" max="6393" width="33.6640625" style="1" customWidth="1"/>
    <col min="6394" max="6394" width="16" style="1" customWidth="1"/>
    <col min="6395" max="6396" width="15" style="1" bestFit="1" customWidth="1"/>
    <col min="6397" max="6397" width="16.5546875" style="1" bestFit="1" customWidth="1"/>
    <col min="6398" max="6398" width="12.5546875" style="1" customWidth="1"/>
    <col min="6399" max="6399" width="17.5546875" style="1" bestFit="1" customWidth="1"/>
    <col min="6400" max="6401" width="18.109375" style="1" bestFit="1" customWidth="1"/>
    <col min="6402" max="6402" width="12.88671875" style="1" bestFit="1" customWidth="1"/>
    <col min="6403" max="6404" width="16.5546875" style="1" bestFit="1" customWidth="1"/>
    <col min="6405" max="6406" width="13.109375" style="1" bestFit="1" customWidth="1"/>
    <col min="6407" max="6407" width="15.5546875" style="1" bestFit="1" customWidth="1"/>
    <col min="6408" max="6408" width="13.6640625" style="1" bestFit="1" customWidth="1"/>
    <col min="6409" max="6411" width="12.33203125" style="1" bestFit="1" customWidth="1"/>
    <col min="6412" max="6412" width="17.5546875" style="1" bestFit="1" customWidth="1"/>
    <col min="6413" max="6413" width="12.33203125" style="1" bestFit="1" customWidth="1"/>
    <col min="6414" max="6414" width="13.44140625" style="1" bestFit="1" customWidth="1"/>
    <col min="6415" max="6648" width="9.109375" style="1"/>
    <col min="6649" max="6649" width="33.6640625" style="1" customWidth="1"/>
    <col min="6650" max="6650" width="16" style="1" customWidth="1"/>
    <col min="6651" max="6652" width="15" style="1" bestFit="1" customWidth="1"/>
    <col min="6653" max="6653" width="16.5546875" style="1" bestFit="1" customWidth="1"/>
    <col min="6654" max="6654" width="12.5546875" style="1" customWidth="1"/>
    <col min="6655" max="6655" width="17.5546875" style="1" bestFit="1" customWidth="1"/>
    <col min="6656" max="6657" width="18.109375" style="1" bestFit="1" customWidth="1"/>
    <col min="6658" max="6658" width="12.88671875" style="1" bestFit="1" customWidth="1"/>
    <col min="6659" max="6660" width="16.5546875" style="1" bestFit="1" customWidth="1"/>
    <col min="6661" max="6662" width="13.109375" style="1" bestFit="1" customWidth="1"/>
    <col min="6663" max="6663" width="15.5546875" style="1" bestFit="1" customWidth="1"/>
    <col min="6664" max="6664" width="13.6640625" style="1" bestFit="1" customWidth="1"/>
    <col min="6665" max="6667" width="12.33203125" style="1" bestFit="1" customWidth="1"/>
    <col min="6668" max="6668" width="17.5546875" style="1" bestFit="1" customWidth="1"/>
    <col min="6669" max="6669" width="12.33203125" style="1" bestFit="1" customWidth="1"/>
    <col min="6670" max="6670" width="13.44140625" style="1" bestFit="1" customWidth="1"/>
    <col min="6671" max="6904" width="9.109375" style="1"/>
    <col min="6905" max="6905" width="33.6640625" style="1" customWidth="1"/>
    <col min="6906" max="6906" width="16" style="1" customWidth="1"/>
    <col min="6907" max="6908" width="15" style="1" bestFit="1" customWidth="1"/>
    <col min="6909" max="6909" width="16.5546875" style="1" bestFit="1" customWidth="1"/>
    <col min="6910" max="6910" width="12.5546875" style="1" customWidth="1"/>
    <col min="6911" max="6911" width="17.5546875" style="1" bestFit="1" customWidth="1"/>
    <col min="6912" max="6913" width="18.109375" style="1" bestFit="1" customWidth="1"/>
    <col min="6914" max="6914" width="12.88671875" style="1" bestFit="1" customWidth="1"/>
    <col min="6915" max="6916" width="16.5546875" style="1" bestFit="1" customWidth="1"/>
    <col min="6917" max="6918" width="13.109375" style="1" bestFit="1" customWidth="1"/>
    <col min="6919" max="6919" width="15.5546875" style="1" bestFit="1" customWidth="1"/>
    <col min="6920" max="6920" width="13.6640625" style="1" bestFit="1" customWidth="1"/>
    <col min="6921" max="6923" width="12.33203125" style="1" bestFit="1" customWidth="1"/>
    <col min="6924" max="6924" width="17.5546875" style="1" bestFit="1" customWidth="1"/>
    <col min="6925" max="6925" width="12.33203125" style="1" bestFit="1" customWidth="1"/>
    <col min="6926" max="6926" width="13.44140625" style="1" bestFit="1" customWidth="1"/>
    <col min="6927" max="7160" width="9.109375" style="1"/>
    <col min="7161" max="7161" width="33.6640625" style="1" customWidth="1"/>
    <col min="7162" max="7162" width="16" style="1" customWidth="1"/>
    <col min="7163" max="7164" width="15" style="1" bestFit="1" customWidth="1"/>
    <col min="7165" max="7165" width="16.5546875" style="1" bestFit="1" customWidth="1"/>
    <col min="7166" max="7166" width="12.5546875" style="1" customWidth="1"/>
    <col min="7167" max="7167" width="17.5546875" style="1" bestFit="1" customWidth="1"/>
    <col min="7168" max="7169" width="18.109375" style="1" bestFit="1" customWidth="1"/>
    <col min="7170" max="7170" width="12.88671875" style="1" bestFit="1" customWidth="1"/>
    <col min="7171" max="7172" width="16.5546875" style="1" bestFit="1" customWidth="1"/>
    <col min="7173" max="7174" width="13.109375" style="1" bestFit="1" customWidth="1"/>
    <col min="7175" max="7175" width="15.5546875" style="1" bestFit="1" customWidth="1"/>
    <col min="7176" max="7176" width="13.6640625" style="1" bestFit="1" customWidth="1"/>
    <col min="7177" max="7179" width="12.33203125" style="1" bestFit="1" customWidth="1"/>
    <col min="7180" max="7180" width="17.5546875" style="1" bestFit="1" customWidth="1"/>
    <col min="7181" max="7181" width="12.33203125" style="1" bestFit="1" customWidth="1"/>
    <col min="7182" max="7182" width="13.44140625" style="1" bestFit="1" customWidth="1"/>
    <col min="7183" max="7416" width="9.109375" style="1"/>
    <col min="7417" max="7417" width="33.6640625" style="1" customWidth="1"/>
    <col min="7418" max="7418" width="16" style="1" customWidth="1"/>
    <col min="7419" max="7420" width="15" style="1" bestFit="1" customWidth="1"/>
    <col min="7421" max="7421" width="16.5546875" style="1" bestFit="1" customWidth="1"/>
    <col min="7422" max="7422" width="12.5546875" style="1" customWidth="1"/>
    <col min="7423" max="7423" width="17.5546875" style="1" bestFit="1" customWidth="1"/>
    <col min="7424" max="7425" width="18.109375" style="1" bestFit="1" customWidth="1"/>
    <col min="7426" max="7426" width="12.88671875" style="1" bestFit="1" customWidth="1"/>
    <col min="7427" max="7428" width="16.5546875" style="1" bestFit="1" customWidth="1"/>
    <col min="7429" max="7430" width="13.109375" style="1" bestFit="1" customWidth="1"/>
    <col min="7431" max="7431" width="15.5546875" style="1" bestFit="1" customWidth="1"/>
    <col min="7432" max="7432" width="13.6640625" style="1" bestFit="1" customWidth="1"/>
    <col min="7433" max="7435" width="12.33203125" style="1" bestFit="1" customWidth="1"/>
    <col min="7436" max="7436" width="17.5546875" style="1" bestFit="1" customWidth="1"/>
    <col min="7437" max="7437" width="12.33203125" style="1" bestFit="1" customWidth="1"/>
    <col min="7438" max="7438" width="13.44140625" style="1" bestFit="1" customWidth="1"/>
    <col min="7439" max="7672" width="9.109375" style="1"/>
    <col min="7673" max="7673" width="33.6640625" style="1" customWidth="1"/>
    <col min="7674" max="7674" width="16" style="1" customWidth="1"/>
    <col min="7675" max="7676" width="15" style="1" bestFit="1" customWidth="1"/>
    <col min="7677" max="7677" width="16.5546875" style="1" bestFit="1" customWidth="1"/>
    <col min="7678" max="7678" width="12.5546875" style="1" customWidth="1"/>
    <col min="7679" max="7679" width="17.5546875" style="1" bestFit="1" customWidth="1"/>
    <col min="7680" max="7681" width="18.109375" style="1" bestFit="1" customWidth="1"/>
    <col min="7682" max="7682" width="12.88671875" style="1" bestFit="1" customWidth="1"/>
    <col min="7683" max="7684" width="16.5546875" style="1" bestFit="1" customWidth="1"/>
    <col min="7685" max="7686" width="13.109375" style="1" bestFit="1" customWidth="1"/>
    <col min="7687" max="7687" width="15.5546875" style="1" bestFit="1" customWidth="1"/>
    <col min="7688" max="7688" width="13.6640625" style="1" bestFit="1" customWidth="1"/>
    <col min="7689" max="7691" width="12.33203125" style="1" bestFit="1" customWidth="1"/>
    <col min="7692" max="7692" width="17.5546875" style="1" bestFit="1" customWidth="1"/>
    <col min="7693" max="7693" width="12.33203125" style="1" bestFit="1" customWidth="1"/>
    <col min="7694" max="7694" width="13.44140625" style="1" bestFit="1" customWidth="1"/>
    <col min="7695" max="7928" width="9.109375" style="1"/>
    <col min="7929" max="7929" width="33.6640625" style="1" customWidth="1"/>
    <col min="7930" max="7930" width="16" style="1" customWidth="1"/>
    <col min="7931" max="7932" width="15" style="1" bestFit="1" customWidth="1"/>
    <col min="7933" max="7933" width="16.5546875" style="1" bestFit="1" customWidth="1"/>
    <col min="7934" max="7934" width="12.5546875" style="1" customWidth="1"/>
    <col min="7935" max="7935" width="17.5546875" style="1" bestFit="1" customWidth="1"/>
    <col min="7936" max="7937" width="18.109375" style="1" bestFit="1" customWidth="1"/>
    <col min="7938" max="7938" width="12.88671875" style="1" bestFit="1" customWidth="1"/>
    <col min="7939" max="7940" width="16.5546875" style="1" bestFit="1" customWidth="1"/>
    <col min="7941" max="7942" width="13.109375" style="1" bestFit="1" customWidth="1"/>
    <col min="7943" max="7943" width="15.5546875" style="1" bestFit="1" customWidth="1"/>
    <col min="7944" max="7944" width="13.6640625" style="1" bestFit="1" customWidth="1"/>
    <col min="7945" max="7947" width="12.33203125" style="1" bestFit="1" customWidth="1"/>
    <col min="7948" max="7948" width="17.5546875" style="1" bestFit="1" customWidth="1"/>
    <col min="7949" max="7949" width="12.33203125" style="1" bestFit="1" customWidth="1"/>
    <col min="7950" max="7950" width="13.44140625" style="1" bestFit="1" customWidth="1"/>
    <col min="7951" max="8184" width="9.109375" style="1"/>
    <col min="8185" max="8185" width="33.6640625" style="1" customWidth="1"/>
    <col min="8186" max="8186" width="16" style="1" customWidth="1"/>
    <col min="8187" max="8188" width="15" style="1" bestFit="1" customWidth="1"/>
    <col min="8189" max="8189" width="16.5546875" style="1" bestFit="1" customWidth="1"/>
    <col min="8190" max="8190" width="12.5546875" style="1" customWidth="1"/>
    <col min="8191" max="8191" width="17.5546875" style="1" bestFit="1" customWidth="1"/>
    <col min="8192" max="8193" width="18.109375" style="1" bestFit="1" customWidth="1"/>
    <col min="8194" max="8194" width="12.88671875" style="1" bestFit="1" customWidth="1"/>
    <col min="8195" max="8196" width="16.5546875" style="1" bestFit="1" customWidth="1"/>
    <col min="8197" max="8198" width="13.109375" style="1" bestFit="1" customWidth="1"/>
    <col min="8199" max="8199" width="15.5546875" style="1" bestFit="1" customWidth="1"/>
    <col min="8200" max="8200" width="13.6640625" style="1" bestFit="1" customWidth="1"/>
    <col min="8201" max="8203" width="12.33203125" style="1" bestFit="1" customWidth="1"/>
    <col min="8204" max="8204" width="17.5546875" style="1" bestFit="1" customWidth="1"/>
    <col min="8205" max="8205" width="12.33203125" style="1" bestFit="1" customWidth="1"/>
    <col min="8206" max="8206" width="13.44140625" style="1" bestFit="1" customWidth="1"/>
    <col min="8207" max="8440" width="9.109375" style="1"/>
    <col min="8441" max="8441" width="33.6640625" style="1" customWidth="1"/>
    <col min="8442" max="8442" width="16" style="1" customWidth="1"/>
    <col min="8443" max="8444" width="15" style="1" bestFit="1" customWidth="1"/>
    <col min="8445" max="8445" width="16.5546875" style="1" bestFit="1" customWidth="1"/>
    <col min="8446" max="8446" width="12.5546875" style="1" customWidth="1"/>
    <col min="8447" max="8447" width="17.5546875" style="1" bestFit="1" customWidth="1"/>
    <col min="8448" max="8449" width="18.109375" style="1" bestFit="1" customWidth="1"/>
    <col min="8450" max="8450" width="12.88671875" style="1" bestFit="1" customWidth="1"/>
    <col min="8451" max="8452" width="16.5546875" style="1" bestFit="1" customWidth="1"/>
    <col min="8453" max="8454" width="13.109375" style="1" bestFit="1" customWidth="1"/>
    <col min="8455" max="8455" width="15.5546875" style="1" bestFit="1" customWidth="1"/>
    <col min="8456" max="8456" width="13.6640625" style="1" bestFit="1" customWidth="1"/>
    <col min="8457" max="8459" width="12.33203125" style="1" bestFit="1" customWidth="1"/>
    <col min="8460" max="8460" width="17.5546875" style="1" bestFit="1" customWidth="1"/>
    <col min="8461" max="8461" width="12.33203125" style="1" bestFit="1" customWidth="1"/>
    <col min="8462" max="8462" width="13.44140625" style="1" bestFit="1" customWidth="1"/>
    <col min="8463" max="8696" width="9.109375" style="1"/>
    <col min="8697" max="8697" width="33.6640625" style="1" customWidth="1"/>
    <col min="8698" max="8698" width="16" style="1" customWidth="1"/>
    <col min="8699" max="8700" width="15" style="1" bestFit="1" customWidth="1"/>
    <col min="8701" max="8701" width="16.5546875" style="1" bestFit="1" customWidth="1"/>
    <col min="8702" max="8702" width="12.5546875" style="1" customWidth="1"/>
    <col min="8703" max="8703" width="17.5546875" style="1" bestFit="1" customWidth="1"/>
    <col min="8704" max="8705" width="18.109375" style="1" bestFit="1" customWidth="1"/>
    <col min="8706" max="8706" width="12.88671875" style="1" bestFit="1" customWidth="1"/>
    <col min="8707" max="8708" width="16.5546875" style="1" bestFit="1" customWidth="1"/>
    <col min="8709" max="8710" width="13.109375" style="1" bestFit="1" customWidth="1"/>
    <col min="8711" max="8711" width="15.5546875" style="1" bestFit="1" customWidth="1"/>
    <col min="8712" max="8712" width="13.6640625" style="1" bestFit="1" customWidth="1"/>
    <col min="8713" max="8715" width="12.33203125" style="1" bestFit="1" customWidth="1"/>
    <col min="8716" max="8716" width="17.5546875" style="1" bestFit="1" customWidth="1"/>
    <col min="8717" max="8717" width="12.33203125" style="1" bestFit="1" customWidth="1"/>
    <col min="8718" max="8718" width="13.44140625" style="1" bestFit="1" customWidth="1"/>
    <col min="8719" max="8952" width="9.109375" style="1"/>
    <col min="8953" max="8953" width="33.6640625" style="1" customWidth="1"/>
    <col min="8954" max="8954" width="16" style="1" customWidth="1"/>
    <col min="8955" max="8956" width="15" style="1" bestFit="1" customWidth="1"/>
    <col min="8957" max="8957" width="16.5546875" style="1" bestFit="1" customWidth="1"/>
    <col min="8958" max="8958" width="12.5546875" style="1" customWidth="1"/>
    <col min="8959" max="8959" width="17.5546875" style="1" bestFit="1" customWidth="1"/>
    <col min="8960" max="8961" width="18.109375" style="1" bestFit="1" customWidth="1"/>
    <col min="8962" max="8962" width="12.88671875" style="1" bestFit="1" customWidth="1"/>
    <col min="8963" max="8964" width="16.5546875" style="1" bestFit="1" customWidth="1"/>
    <col min="8965" max="8966" width="13.109375" style="1" bestFit="1" customWidth="1"/>
    <col min="8967" max="8967" width="15.5546875" style="1" bestFit="1" customWidth="1"/>
    <col min="8968" max="8968" width="13.6640625" style="1" bestFit="1" customWidth="1"/>
    <col min="8969" max="8971" width="12.33203125" style="1" bestFit="1" customWidth="1"/>
    <col min="8972" max="8972" width="17.5546875" style="1" bestFit="1" customWidth="1"/>
    <col min="8973" max="8973" width="12.33203125" style="1" bestFit="1" customWidth="1"/>
    <col min="8974" max="8974" width="13.44140625" style="1" bestFit="1" customWidth="1"/>
    <col min="8975" max="9208" width="9.109375" style="1"/>
    <col min="9209" max="9209" width="33.6640625" style="1" customWidth="1"/>
    <col min="9210" max="9210" width="16" style="1" customWidth="1"/>
    <col min="9211" max="9212" width="15" style="1" bestFit="1" customWidth="1"/>
    <col min="9213" max="9213" width="16.5546875" style="1" bestFit="1" customWidth="1"/>
    <col min="9214" max="9214" width="12.5546875" style="1" customWidth="1"/>
    <col min="9215" max="9215" width="17.5546875" style="1" bestFit="1" customWidth="1"/>
    <col min="9216" max="9217" width="18.109375" style="1" bestFit="1" customWidth="1"/>
    <col min="9218" max="9218" width="12.88671875" style="1" bestFit="1" customWidth="1"/>
    <col min="9219" max="9220" width="16.5546875" style="1" bestFit="1" customWidth="1"/>
    <col min="9221" max="9222" width="13.109375" style="1" bestFit="1" customWidth="1"/>
    <col min="9223" max="9223" width="15.5546875" style="1" bestFit="1" customWidth="1"/>
    <col min="9224" max="9224" width="13.6640625" style="1" bestFit="1" customWidth="1"/>
    <col min="9225" max="9227" width="12.33203125" style="1" bestFit="1" customWidth="1"/>
    <col min="9228" max="9228" width="17.5546875" style="1" bestFit="1" customWidth="1"/>
    <col min="9229" max="9229" width="12.33203125" style="1" bestFit="1" customWidth="1"/>
    <col min="9230" max="9230" width="13.44140625" style="1" bestFit="1" customWidth="1"/>
    <col min="9231" max="9464" width="9.109375" style="1"/>
    <col min="9465" max="9465" width="33.6640625" style="1" customWidth="1"/>
    <col min="9466" max="9466" width="16" style="1" customWidth="1"/>
    <col min="9467" max="9468" width="15" style="1" bestFit="1" customWidth="1"/>
    <col min="9469" max="9469" width="16.5546875" style="1" bestFit="1" customWidth="1"/>
    <col min="9470" max="9470" width="12.5546875" style="1" customWidth="1"/>
    <col min="9471" max="9471" width="17.5546875" style="1" bestFit="1" customWidth="1"/>
    <col min="9472" max="9473" width="18.109375" style="1" bestFit="1" customWidth="1"/>
    <col min="9474" max="9474" width="12.88671875" style="1" bestFit="1" customWidth="1"/>
    <col min="9475" max="9476" width="16.5546875" style="1" bestFit="1" customWidth="1"/>
    <col min="9477" max="9478" width="13.109375" style="1" bestFit="1" customWidth="1"/>
    <col min="9479" max="9479" width="15.5546875" style="1" bestFit="1" customWidth="1"/>
    <col min="9480" max="9480" width="13.6640625" style="1" bestFit="1" customWidth="1"/>
    <col min="9481" max="9483" width="12.33203125" style="1" bestFit="1" customWidth="1"/>
    <col min="9484" max="9484" width="17.5546875" style="1" bestFit="1" customWidth="1"/>
    <col min="9485" max="9485" width="12.33203125" style="1" bestFit="1" customWidth="1"/>
    <col min="9486" max="9486" width="13.44140625" style="1" bestFit="1" customWidth="1"/>
    <col min="9487" max="9720" width="9.109375" style="1"/>
    <col min="9721" max="9721" width="33.6640625" style="1" customWidth="1"/>
    <col min="9722" max="9722" width="16" style="1" customWidth="1"/>
    <col min="9723" max="9724" width="15" style="1" bestFit="1" customWidth="1"/>
    <col min="9725" max="9725" width="16.5546875" style="1" bestFit="1" customWidth="1"/>
    <col min="9726" max="9726" width="12.5546875" style="1" customWidth="1"/>
    <col min="9727" max="9727" width="17.5546875" style="1" bestFit="1" customWidth="1"/>
    <col min="9728" max="9729" width="18.109375" style="1" bestFit="1" customWidth="1"/>
    <col min="9730" max="9730" width="12.88671875" style="1" bestFit="1" customWidth="1"/>
    <col min="9731" max="9732" width="16.5546875" style="1" bestFit="1" customWidth="1"/>
    <col min="9733" max="9734" width="13.109375" style="1" bestFit="1" customWidth="1"/>
    <col min="9735" max="9735" width="15.5546875" style="1" bestFit="1" customWidth="1"/>
    <col min="9736" max="9736" width="13.6640625" style="1" bestFit="1" customWidth="1"/>
    <col min="9737" max="9739" width="12.33203125" style="1" bestFit="1" customWidth="1"/>
    <col min="9740" max="9740" width="17.5546875" style="1" bestFit="1" customWidth="1"/>
    <col min="9741" max="9741" width="12.33203125" style="1" bestFit="1" customWidth="1"/>
    <col min="9742" max="9742" width="13.44140625" style="1" bestFit="1" customWidth="1"/>
    <col min="9743" max="9976" width="9.109375" style="1"/>
    <col min="9977" max="9977" width="33.6640625" style="1" customWidth="1"/>
    <col min="9978" max="9978" width="16" style="1" customWidth="1"/>
    <col min="9979" max="9980" width="15" style="1" bestFit="1" customWidth="1"/>
    <col min="9981" max="9981" width="16.5546875" style="1" bestFit="1" customWidth="1"/>
    <col min="9982" max="9982" width="12.5546875" style="1" customWidth="1"/>
    <col min="9983" max="9983" width="17.5546875" style="1" bestFit="1" customWidth="1"/>
    <col min="9984" max="9985" width="18.109375" style="1" bestFit="1" customWidth="1"/>
    <col min="9986" max="9986" width="12.88671875" style="1" bestFit="1" customWidth="1"/>
    <col min="9987" max="9988" width="16.5546875" style="1" bestFit="1" customWidth="1"/>
    <col min="9989" max="9990" width="13.109375" style="1" bestFit="1" customWidth="1"/>
    <col min="9991" max="9991" width="15.5546875" style="1" bestFit="1" customWidth="1"/>
    <col min="9992" max="9992" width="13.6640625" style="1" bestFit="1" customWidth="1"/>
    <col min="9993" max="9995" width="12.33203125" style="1" bestFit="1" customWidth="1"/>
    <col min="9996" max="9996" width="17.5546875" style="1" bestFit="1" customWidth="1"/>
    <col min="9997" max="9997" width="12.33203125" style="1" bestFit="1" customWidth="1"/>
    <col min="9998" max="9998" width="13.44140625" style="1" bestFit="1" customWidth="1"/>
    <col min="9999" max="10232" width="9.109375" style="1"/>
    <col min="10233" max="10233" width="33.6640625" style="1" customWidth="1"/>
    <col min="10234" max="10234" width="16" style="1" customWidth="1"/>
    <col min="10235" max="10236" width="15" style="1" bestFit="1" customWidth="1"/>
    <col min="10237" max="10237" width="16.5546875" style="1" bestFit="1" customWidth="1"/>
    <col min="10238" max="10238" width="12.5546875" style="1" customWidth="1"/>
    <col min="10239" max="10239" width="17.5546875" style="1" bestFit="1" customWidth="1"/>
    <col min="10240" max="10241" width="18.109375" style="1" bestFit="1" customWidth="1"/>
    <col min="10242" max="10242" width="12.88671875" style="1" bestFit="1" customWidth="1"/>
    <col min="10243" max="10244" width="16.5546875" style="1" bestFit="1" customWidth="1"/>
    <col min="10245" max="10246" width="13.109375" style="1" bestFit="1" customWidth="1"/>
    <col min="10247" max="10247" width="15.5546875" style="1" bestFit="1" customWidth="1"/>
    <col min="10248" max="10248" width="13.6640625" style="1" bestFit="1" customWidth="1"/>
    <col min="10249" max="10251" width="12.33203125" style="1" bestFit="1" customWidth="1"/>
    <col min="10252" max="10252" width="17.5546875" style="1" bestFit="1" customWidth="1"/>
    <col min="10253" max="10253" width="12.33203125" style="1" bestFit="1" customWidth="1"/>
    <col min="10254" max="10254" width="13.44140625" style="1" bestFit="1" customWidth="1"/>
    <col min="10255" max="10488" width="9.109375" style="1"/>
    <col min="10489" max="10489" width="33.6640625" style="1" customWidth="1"/>
    <col min="10490" max="10490" width="16" style="1" customWidth="1"/>
    <col min="10491" max="10492" width="15" style="1" bestFit="1" customWidth="1"/>
    <col min="10493" max="10493" width="16.5546875" style="1" bestFit="1" customWidth="1"/>
    <col min="10494" max="10494" width="12.5546875" style="1" customWidth="1"/>
    <col min="10495" max="10495" width="17.5546875" style="1" bestFit="1" customWidth="1"/>
    <col min="10496" max="10497" width="18.109375" style="1" bestFit="1" customWidth="1"/>
    <col min="10498" max="10498" width="12.88671875" style="1" bestFit="1" customWidth="1"/>
    <col min="10499" max="10500" width="16.5546875" style="1" bestFit="1" customWidth="1"/>
    <col min="10501" max="10502" width="13.109375" style="1" bestFit="1" customWidth="1"/>
    <col min="10503" max="10503" width="15.5546875" style="1" bestFit="1" customWidth="1"/>
    <col min="10504" max="10504" width="13.6640625" style="1" bestFit="1" customWidth="1"/>
    <col min="10505" max="10507" width="12.33203125" style="1" bestFit="1" customWidth="1"/>
    <col min="10508" max="10508" width="17.5546875" style="1" bestFit="1" customWidth="1"/>
    <col min="10509" max="10509" width="12.33203125" style="1" bestFit="1" customWidth="1"/>
    <col min="10510" max="10510" width="13.44140625" style="1" bestFit="1" customWidth="1"/>
    <col min="10511" max="10744" width="9.109375" style="1"/>
    <col min="10745" max="10745" width="33.6640625" style="1" customWidth="1"/>
    <col min="10746" max="10746" width="16" style="1" customWidth="1"/>
    <col min="10747" max="10748" width="15" style="1" bestFit="1" customWidth="1"/>
    <col min="10749" max="10749" width="16.5546875" style="1" bestFit="1" customWidth="1"/>
    <col min="10750" max="10750" width="12.5546875" style="1" customWidth="1"/>
    <col min="10751" max="10751" width="17.5546875" style="1" bestFit="1" customWidth="1"/>
    <col min="10752" max="10753" width="18.109375" style="1" bestFit="1" customWidth="1"/>
    <col min="10754" max="10754" width="12.88671875" style="1" bestFit="1" customWidth="1"/>
    <col min="10755" max="10756" width="16.5546875" style="1" bestFit="1" customWidth="1"/>
    <col min="10757" max="10758" width="13.109375" style="1" bestFit="1" customWidth="1"/>
    <col min="10759" max="10759" width="15.5546875" style="1" bestFit="1" customWidth="1"/>
    <col min="10760" max="10760" width="13.6640625" style="1" bestFit="1" customWidth="1"/>
    <col min="10761" max="10763" width="12.33203125" style="1" bestFit="1" customWidth="1"/>
    <col min="10764" max="10764" width="17.5546875" style="1" bestFit="1" customWidth="1"/>
    <col min="10765" max="10765" width="12.33203125" style="1" bestFit="1" customWidth="1"/>
    <col min="10766" max="10766" width="13.44140625" style="1" bestFit="1" customWidth="1"/>
    <col min="10767" max="11000" width="9.109375" style="1"/>
    <col min="11001" max="11001" width="33.6640625" style="1" customWidth="1"/>
    <col min="11002" max="11002" width="16" style="1" customWidth="1"/>
    <col min="11003" max="11004" width="15" style="1" bestFit="1" customWidth="1"/>
    <col min="11005" max="11005" width="16.5546875" style="1" bestFit="1" customWidth="1"/>
    <col min="11006" max="11006" width="12.5546875" style="1" customWidth="1"/>
    <col min="11007" max="11007" width="17.5546875" style="1" bestFit="1" customWidth="1"/>
    <col min="11008" max="11009" width="18.109375" style="1" bestFit="1" customWidth="1"/>
    <col min="11010" max="11010" width="12.88671875" style="1" bestFit="1" customWidth="1"/>
    <col min="11011" max="11012" width="16.5546875" style="1" bestFit="1" customWidth="1"/>
    <col min="11013" max="11014" width="13.109375" style="1" bestFit="1" customWidth="1"/>
    <col min="11015" max="11015" width="15.5546875" style="1" bestFit="1" customWidth="1"/>
    <col min="11016" max="11016" width="13.6640625" style="1" bestFit="1" customWidth="1"/>
    <col min="11017" max="11019" width="12.33203125" style="1" bestFit="1" customWidth="1"/>
    <col min="11020" max="11020" width="17.5546875" style="1" bestFit="1" customWidth="1"/>
    <col min="11021" max="11021" width="12.33203125" style="1" bestFit="1" customWidth="1"/>
    <col min="11022" max="11022" width="13.44140625" style="1" bestFit="1" customWidth="1"/>
    <col min="11023" max="11256" width="9.109375" style="1"/>
    <col min="11257" max="11257" width="33.6640625" style="1" customWidth="1"/>
    <col min="11258" max="11258" width="16" style="1" customWidth="1"/>
    <col min="11259" max="11260" width="15" style="1" bestFit="1" customWidth="1"/>
    <col min="11261" max="11261" width="16.5546875" style="1" bestFit="1" customWidth="1"/>
    <col min="11262" max="11262" width="12.5546875" style="1" customWidth="1"/>
    <col min="11263" max="11263" width="17.5546875" style="1" bestFit="1" customWidth="1"/>
    <col min="11264" max="11265" width="18.109375" style="1" bestFit="1" customWidth="1"/>
    <col min="11266" max="11266" width="12.88671875" style="1" bestFit="1" customWidth="1"/>
    <col min="11267" max="11268" width="16.5546875" style="1" bestFit="1" customWidth="1"/>
    <col min="11269" max="11270" width="13.109375" style="1" bestFit="1" customWidth="1"/>
    <col min="11271" max="11271" width="15.5546875" style="1" bestFit="1" customWidth="1"/>
    <col min="11272" max="11272" width="13.6640625" style="1" bestFit="1" customWidth="1"/>
    <col min="11273" max="11275" width="12.33203125" style="1" bestFit="1" customWidth="1"/>
    <col min="11276" max="11276" width="17.5546875" style="1" bestFit="1" customWidth="1"/>
    <col min="11277" max="11277" width="12.33203125" style="1" bestFit="1" customWidth="1"/>
    <col min="11278" max="11278" width="13.44140625" style="1" bestFit="1" customWidth="1"/>
    <col min="11279" max="11512" width="9.109375" style="1"/>
    <col min="11513" max="11513" width="33.6640625" style="1" customWidth="1"/>
    <col min="11514" max="11514" width="16" style="1" customWidth="1"/>
    <col min="11515" max="11516" width="15" style="1" bestFit="1" customWidth="1"/>
    <col min="11517" max="11517" width="16.5546875" style="1" bestFit="1" customWidth="1"/>
    <col min="11518" max="11518" width="12.5546875" style="1" customWidth="1"/>
    <col min="11519" max="11519" width="17.5546875" style="1" bestFit="1" customWidth="1"/>
    <col min="11520" max="11521" width="18.109375" style="1" bestFit="1" customWidth="1"/>
    <col min="11522" max="11522" width="12.88671875" style="1" bestFit="1" customWidth="1"/>
    <col min="11523" max="11524" width="16.5546875" style="1" bestFit="1" customWidth="1"/>
    <col min="11525" max="11526" width="13.109375" style="1" bestFit="1" customWidth="1"/>
    <col min="11527" max="11527" width="15.5546875" style="1" bestFit="1" customWidth="1"/>
    <col min="11528" max="11528" width="13.6640625" style="1" bestFit="1" customWidth="1"/>
    <col min="11529" max="11531" width="12.33203125" style="1" bestFit="1" customWidth="1"/>
    <col min="11532" max="11532" width="17.5546875" style="1" bestFit="1" customWidth="1"/>
    <col min="11533" max="11533" width="12.33203125" style="1" bestFit="1" customWidth="1"/>
    <col min="11534" max="11534" width="13.44140625" style="1" bestFit="1" customWidth="1"/>
    <col min="11535" max="11768" width="9.109375" style="1"/>
    <col min="11769" max="11769" width="33.6640625" style="1" customWidth="1"/>
    <col min="11770" max="11770" width="16" style="1" customWidth="1"/>
    <col min="11771" max="11772" width="15" style="1" bestFit="1" customWidth="1"/>
    <col min="11773" max="11773" width="16.5546875" style="1" bestFit="1" customWidth="1"/>
    <col min="11774" max="11774" width="12.5546875" style="1" customWidth="1"/>
    <col min="11775" max="11775" width="17.5546875" style="1" bestFit="1" customWidth="1"/>
    <col min="11776" max="11777" width="18.109375" style="1" bestFit="1" customWidth="1"/>
    <col min="11778" max="11778" width="12.88671875" style="1" bestFit="1" customWidth="1"/>
    <col min="11779" max="11780" width="16.5546875" style="1" bestFit="1" customWidth="1"/>
    <col min="11781" max="11782" width="13.109375" style="1" bestFit="1" customWidth="1"/>
    <col min="11783" max="11783" width="15.5546875" style="1" bestFit="1" customWidth="1"/>
    <col min="11784" max="11784" width="13.6640625" style="1" bestFit="1" customWidth="1"/>
    <col min="11785" max="11787" width="12.33203125" style="1" bestFit="1" customWidth="1"/>
    <col min="11788" max="11788" width="17.5546875" style="1" bestFit="1" customWidth="1"/>
    <col min="11789" max="11789" width="12.33203125" style="1" bestFit="1" customWidth="1"/>
    <col min="11790" max="11790" width="13.44140625" style="1" bestFit="1" customWidth="1"/>
    <col min="11791" max="12024" width="9.109375" style="1"/>
    <col min="12025" max="12025" width="33.6640625" style="1" customWidth="1"/>
    <col min="12026" max="12026" width="16" style="1" customWidth="1"/>
    <col min="12027" max="12028" width="15" style="1" bestFit="1" customWidth="1"/>
    <col min="12029" max="12029" width="16.5546875" style="1" bestFit="1" customWidth="1"/>
    <col min="12030" max="12030" width="12.5546875" style="1" customWidth="1"/>
    <col min="12031" max="12031" width="17.5546875" style="1" bestFit="1" customWidth="1"/>
    <col min="12032" max="12033" width="18.109375" style="1" bestFit="1" customWidth="1"/>
    <col min="12034" max="12034" width="12.88671875" style="1" bestFit="1" customWidth="1"/>
    <col min="12035" max="12036" width="16.5546875" style="1" bestFit="1" customWidth="1"/>
    <col min="12037" max="12038" width="13.109375" style="1" bestFit="1" customWidth="1"/>
    <col min="12039" max="12039" width="15.5546875" style="1" bestFit="1" customWidth="1"/>
    <col min="12040" max="12040" width="13.6640625" style="1" bestFit="1" customWidth="1"/>
    <col min="12041" max="12043" width="12.33203125" style="1" bestFit="1" customWidth="1"/>
    <col min="12044" max="12044" width="17.5546875" style="1" bestFit="1" customWidth="1"/>
    <col min="12045" max="12045" width="12.33203125" style="1" bestFit="1" customWidth="1"/>
    <col min="12046" max="12046" width="13.44140625" style="1" bestFit="1" customWidth="1"/>
    <col min="12047" max="12280" width="9.109375" style="1"/>
    <col min="12281" max="12281" width="33.6640625" style="1" customWidth="1"/>
    <col min="12282" max="12282" width="16" style="1" customWidth="1"/>
    <col min="12283" max="12284" width="15" style="1" bestFit="1" customWidth="1"/>
    <col min="12285" max="12285" width="16.5546875" style="1" bestFit="1" customWidth="1"/>
    <col min="12286" max="12286" width="12.5546875" style="1" customWidth="1"/>
    <col min="12287" max="12287" width="17.5546875" style="1" bestFit="1" customWidth="1"/>
    <col min="12288" max="12289" width="18.109375" style="1" bestFit="1" customWidth="1"/>
    <col min="12290" max="12290" width="12.88671875" style="1" bestFit="1" customWidth="1"/>
    <col min="12291" max="12292" width="16.5546875" style="1" bestFit="1" customWidth="1"/>
    <col min="12293" max="12294" width="13.109375" style="1" bestFit="1" customWidth="1"/>
    <col min="12295" max="12295" width="15.5546875" style="1" bestFit="1" customWidth="1"/>
    <col min="12296" max="12296" width="13.6640625" style="1" bestFit="1" customWidth="1"/>
    <col min="12297" max="12299" width="12.33203125" style="1" bestFit="1" customWidth="1"/>
    <col min="12300" max="12300" width="17.5546875" style="1" bestFit="1" customWidth="1"/>
    <col min="12301" max="12301" width="12.33203125" style="1" bestFit="1" customWidth="1"/>
    <col min="12302" max="12302" width="13.44140625" style="1" bestFit="1" customWidth="1"/>
    <col min="12303" max="12536" width="9.109375" style="1"/>
    <col min="12537" max="12537" width="33.6640625" style="1" customWidth="1"/>
    <col min="12538" max="12538" width="16" style="1" customWidth="1"/>
    <col min="12539" max="12540" width="15" style="1" bestFit="1" customWidth="1"/>
    <col min="12541" max="12541" width="16.5546875" style="1" bestFit="1" customWidth="1"/>
    <col min="12542" max="12542" width="12.5546875" style="1" customWidth="1"/>
    <col min="12543" max="12543" width="17.5546875" style="1" bestFit="1" customWidth="1"/>
    <col min="12544" max="12545" width="18.109375" style="1" bestFit="1" customWidth="1"/>
    <col min="12546" max="12546" width="12.88671875" style="1" bestFit="1" customWidth="1"/>
    <col min="12547" max="12548" width="16.5546875" style="1" bestFit="1" customWidth="1"/>
    <col min="12549" max="12550" width="13.109375" style="1" bestFit="1" customWidth="1"/>
    <col min="12551" max="12551" width="15.5546875" style="1" bestFit="1" customWidth="1"/>
    <col min="12552" max="12552" width="13.6640625" style="1" bestFit="1" customWidth="1"/>
    <col min="12553" max="12555" width="12.33203125" style="1" bestFit="1" customWidth="1"/>
    <col min="12556" max="12556" width="17.5546875" style="1" bestFit="1" customWidth="1"/>
    <col min="12557" max="12557" width="12.33203125" style="1" bestFit="1" customWidth="1"/>
    <col min="12558" max="12558" width="13.44140625" style="1" bestFit="1" customWidth="1"/>
    <col min="12559" max="12792" width="9.109375" style="1"/>
    <col min="12793" max="12793" width="33.6640625" style="1" customWidth="1"/>
    <col min="12794" max="12794" width="16" style="1" customWidth="1"/>
    <col min="12795" max="12796" width="15" style="1" bestFit="1" customWidth="1"/>
    <col min="12797" max="12797" width="16.5546875" style="1" bestFit="1" customWidth="1"/>
    <col min="12798" max="12798" width="12.5546875" style="1" customWidth="1"/>
    <col min="12799" max="12799" width="17.5546875" style="1" bestFit="1" customWidth="1"/>
    <col min="12800" max="12801" width="18.109375" style="1" bestFit="1" customWidth="1"/>
    <col min="12802" max="12802" width="12.88671875" style="1" bestFit="1" customWidth="1"/>
    <col min="12803" max="12804" width="16.5546875" style="1" bestFit="1" customWidth="1"/>
    <col min="12805" max="12806" width="13.109375" style="1" bestFit="1" customWidth="1"/>
    <col min="12807" max="12807" width="15.5546875" style="1" bestFit="1" customWidth="1"/>
    <col min="12808" max="12808" width="13.6640625" style="1" bestFit="1" customWidth="1"/>
    <col min="12809" max="12811" width="12.33203125" style="1" bestFit="1" customWidth="1"/>
    <col min="12812" max="12812" width="17.5546875" style="1" bestFit="1" customWidth="1"/>
    <col min="12813" max="12813" width="12.33203125" style="1" bestFit="1" customWidth="1"/>
    <col min="12814" max="12814" width="13.44140625" style="1" bestFit="1" customWidth="1"/>
    <col min="12815" max="13048" width="9.109375" style="1"/>
    <col min="13049" max="13049" width="33.6640625" style="1" customWidth="1"/>
    <col min="13050" max="13050" width="16" style="1" customWidth="1"/>
    <col min="13051" max="13052" width="15" style="1" bestFit="1" customWidth="1"/>
    <col min="13053" max="13053" width="16.5546875" style="1" bestFit="1" customWidth="1"/>
    <col min="13054" max="13054" width="12.5546875" style="1" customWidth="1"/>
    <col min="13055" max="13055" width="17.5546875" style="1" bestFit="1" customWidth="1"/>
    <col min="13056" max="13057" width="18.109375" style="1" bestFit="1" customWidth="1"/>
    <col min="13058" max="13058" width="12.88671875" style="1" bestFit="1" customWidth="1"/>
    <col min="13059" max="13060" width="16.5546875" style="1" bestFit="1" customWidth="1"/>
    <col min="13061" max="13062" width="13.109375" style="1" bestFit="1" customWidth="1"/>
    <col min="13063" max="13063" width="15.5546875" style="1" bestFit="1" customWidth="1"/>
    <col min="13064" max="13064" width="13.6640625" style="1" bestFit="1" customWidth="1"/>
    <col min="13065" max="13067" width="12.33203125" style="1" bestFit="1" customWidth="1"/>
    <col min="13068" max="13068" width="17.5546875" style="1" bestFit="1" customWidth="1"/>
    <col min="13069" max="13069" width="12.33203125" style="1" bestFit="1" customWidth="1"/>
    <col min="13070" max="13070" width="13.44140625" style="1" bestFit="1" customWidth="1"/>
    <col min="13071" max="13304" width="9.109375" style="1"/>
    <col min="13305" max="13305" width="33.6640625" style="1" customWidth="1"/>
    <col min="13306" max="13306" width="16" style="1" customWidth="1"/>
    <col min="13307" max="13308" width="15" style="1" bestFit="1" customWidth="1"/>
    <col min="13309" max="13309" width="16.5546875" style="1" bestFit="1" customWidth="1"/>
    <col min="13310" max="13310" width="12.5546875" style="1" customWidth="1"/>
    <col min="13311" max="13311" width="17.5546875" style="1" bestFit="1" customWidth="1"/>
    <col min="13312" max="13313" width="18.109375" style="1" bestFit="1" customWidth="1"/>
    <col min="13314" max="13314" width="12.88671875" style="1" bestFit="1" customWidth="1"/>
    <col min="13315" max="13316" width="16.5546875" style="1" bestFit="1" customWidth="1"/>
    <col min="13317" max="13318" width="13.109375" style="1" bestFit="1" customWidth="1"/>
    <col min="13319" max="13319" width="15.5546875" style="1" bestFit="1" customWidth="1"/>
    <col min="13320" max="13320" width="13.6640625" style="1" bestFit="1" customWidth="1"/>
    <col min="13321" max="13323" width="12.33203125" style="1" bestFit="1" customWidth="1"/>
    <col min="13324" max="13324" width="17.5546875" style="1" bestFit="1" customWidth="1"/>
    <col min="13325" max="13325" width="12.33203125" style="1" bestFit="1" customWidth="1"/>
    <col min="13326" max="13326" width="13.44140625" style="1" bestFit="1" customWidth="1"/>
    <col min="13327" max="13560" width="9.109375" style="1"/>
    <col min="13561" max="13561" width="33.6640625" style="1" customWidth="1"/>
    <col min="13562" max="13562" width="16" style="1" customWidth="1"/>
    <col min="13563" max="13564" width="15" style="1" bestFit="1" customWidth="1"/>
    <col min="13565" max="13565" width="16.5546875" style="1" bestFit="1" customWidth="1"/>
    <col min="13566" max="13566" width="12.5546875" style="1" customWidth="1"/>
    <col min="13567" max="13567" width="17.5546875" style="1" bestFit="1" customWidth="1"/>
    <col min="13568" max="13569" width="18.109375" style="1" bestFit="1" customWidth="1"/>
    <col min="13570" max="13570" width="12.88671875" style="1" bestFit="1" customWidth="1"/>
    <col min="13571" max="13572" width="16.5546875" style="1" bestFit="1" customWidth="1"/>
    <col min="13573" max="13574" width="13.109375" style="1" bestFit="1" customWidth="1"/>
    <col min="13575" max="13575" width="15.5546875" style="1" bestFit="1" customWidth="1"/>
    <col min="13576" max="13576" width="13.6640625" style="1" bestFit="1" customWidth="1"/>
    <col min="13577" max="13579" width="12.33203125" style="1" bestFit="1" customWidth="1"/>
    <col min="13580" max="13580" width="17.5546875" style="1" bestFit="1" customWidth="1"/>
    <col min="13581" max="13581" width="12.33203125" style="1" bestFit="1" customWidth="1"/>
    <col min="13582" max="13582" width="13.44140625" style="1" bestFit="1" customWidth="1"/>
    <col min="13583" max="13816" width="9.109375" style="1"/>
    <col min="13817" max="13817" width="33.6640625" style="1" customWidth="1"/>
    <col min="13818" max="13818" width="16" style="1" customWidth="1"/>
    <col min="13819" max="13820" width="15" style="1" bestFit="1" customWidth="1"/>
    <col min="13821" max="13821" width="16.5546875" style="1" bestFit="1" customWidth="1"/>
    <col min="13822" max="13822" width="12.5546875" style="1" customWidth="1"/>
    <col min="13823" max="13823" width="17.5546875" style="1" bestFit="1" customWidth="1"/>
    <col min="13824" max="13825" width="18.109375" style="1" bestFit="1" customWidth="1"/>
    <col min="13826" max="13826" width="12.88671875" style="1" bestFit="1" customWidth="1"/>
    <col min="13827" max="13828" width="16.5546875" style="1" bestFit="1" customWidth="1"/>
    <col min="13829" max="13830" width="13.109375" style="1" bestFit="1" customWidth="1"/>
    <col min="13831" max="13831" width="15.5546875" style="1" bestFit="1" customWidth="1"/>
    <col min="13832" max="13832" width="13.6640625" style="1" bestFit="1" customWidth="1"/>
    <col min="13833" max="13835" width="12.33203125" style="1" bestFit="1" customWidth="1"/>
    <col min="13836" max="13836" width="17.5546875" style="1" bestFit="1" customWidth="1"/>
    <col min="13837" max="13837" width="12.33203125" style="1" bestFit="1" customWidth="1"/>
    <col min="13838" max="13838" width="13.44140625" style="1" bestFit="1" customWidth="1"/>
    <col min="13839" max="14072" width="9.109375" style="1"/>
    <col min="14073" max="14073" width="33.6640625" style="1" customWidth="1"/>
    <col min="14074" max="14074" width="16" style="1" customWidth="1"/>
    <col min="14075" max="14076" width="15" style="1" bestFit="1" customWidth="1"/>
    <col min="14077" max="14077" width="16.5546875" style="1" bestFit="1" customWidth="1"/>
    <col min="14078" max="14078" width="12.5546875" style="1" customWidth="1"/>
    <col min="14079" max="14079" width="17.5546875" style="1" bestFit="1" customWidth="1"/>
    <col min="14080" max="14081" width="18.109375" style="1" bestFit="1" customWidth="1"/>
    <col min="14082" max="14082" width="12.88671875" style="1" bestFit="1" customWidth="1"/>
    <col min="14083" max="14084" width="16.5546875" style="1" bestFit="1" customWidth="1"/>
    <col min="14085" max="14086" width="13.109375" style="1" bestFit="1" customWidth="1"/>
    <col min="14087" max="14087" width="15.5546875" style="1" bestFit="1" customWidth="1"/>
    <col min="14088" max="14088" width="13.6640625" style="1" bestFit="1" customWidth="1"/>
    <col min="14089" max="14091" width="12.33203125" style="1" bestFit="1" customWidth="1"/>
    <col min="14092" max="14092" width="17.5546875" style="1" bestFit="1" customWidth="1"/>
    <col min="14093" max="14093" width="12.33203125" style="1" bestFit="1" customWidth="1"/>
    <col min="14094" max="14094" width="13.44140625" style="1" bestFit="1" customWidth="1"/>
    <col min="14095" max="14328" width="9.109375" style="1"/>
    <col min="14329" max="14329" width="33.6640625" style="1" customWidth="1"/>
    <col min="14330" max="14330" width="16" style="1" customWidth="1"/>
    <col min="14331" max="14332" width="15" style="1" bestFit="1" customWidth="1"/>
    <col min="14333" max="14333" width="16.5546875" style="1" bestFit="1" customWidth="1"/>
    <col min="14334" max="14334" width="12.5546875" style="1" customWidth="1"/>
    <col min="14335" max="14335" width="17.5546875" style="1" bestFit="1" customWidth="1"/>
    <col min="14336" max="14337" width="18.109375" style="1" bestFit="1" customWidth="1"/>
    <col min="14338" max="14338" width="12.88671875" style="1" bestFit="1" customWidth="1"/>
    <col min="14339" max="14340" width="16.5546875" style="1" bestFit="1" customWidth="1"/>
    <col min="14341" max="14342" width="13.109375" style="1" bestFit="1" customWidth="1"/>
    <col min="14343" max="14343" width="15.5546875" style="1" bestFit="1" customWidth="1"/>
    <col min="14344" max="14344" width="13.6640625" style="1" bestFit="1" customWidth="1"/>
    <col min="14345" max="14347" width="12.33203125" style="1" bestFit="1" customWidth="1"/>
    <col min="14348" max="14348" width="17.5546875" style="1" bestFit="1" customWidth="1"/>
    <col min="14349" max="14349" width="12.33203125" style="1" bestFit="1" customWidth="1"/>
    <col min="14350" max="14350" width="13.44140625" style="1" bestFit="1" customWidth="1"/>
    <col min="14351" max="14584" width="9.109375" style="1"/>
    <col min="14585" max="14585" width="33.6640625" style="1" customWidth="1"/>
    <col min="14586" max="14586" width="16" style="1" customWidth="1"/>
    <col min="14587" max="14588" width="15" style="1" bestFit="1" customWidth="1"/>
    <col min="14589" max="14589" width="16.5546875" style="1" bestFit="1" customWidth="1"/>
    <col min="14590" max="14590" width="12.5546875" style="1" customWidth="1"/>
    <col min="14591" max="14591" width="17.5546875" style="1" bestFit="1" customWidth="1"/>
    <col min="14592" max="14593" width="18.109375" style="1" bestFit="1" customWidth="1"/>
    <col min="14594" max="14594" width="12.88671875" style="1" bestFit="1" customWidth="1"/>
    <col min="14595" max="14596" width="16.5546875" style="1" bestFit="1" customWidth="1"/>
    <col min="14597" max="14598" width="13.109375" style="1" bestFit="1" customWidth="1"/>
    <col min="14599" max="14599" width="15.5546875" style="1" bestFit="1" customWidth="1"/>
    <col min="14600" max="14600" width="13.6640625" style="1" bestFit="1" customWidth="1"/>
    <col min="14601" max="14603" width="12.33203125" style="1" bestFit="1" customWidth="1"/>
    <col min="14604" max="14604" width="17.5546875" style="1" bestFit="1" customWidth="1"/>
    <col min="14605" max="14605" width="12.33203125" style="1" bestFit="1" customWidth="1"/>
    <col min="14606" max="14606" width="13.44140625" style="1" bestFit="1" customWidth="1"/>
    <col min="14607" max="14840" width="9.109375" style="1"/>
    <col min="14841" max="14841" width="33.6640625" style="1" customWidth="1"/>
    <col min="14842" max="14842" width="16" style="1" customWidth="1"/>
    <col min="14843" max="14844" width="15" style="1" bestFit="1" customWidth="1"/>
    <col min="14845" max="14845" width="16.5546875" style="1" bestFit="1" customWidth="1"/>
    <col min="14846" max="14846" width="12.5546875" style="1" customWidth="1"/>
    <col min="14847" max="14847" width="17.5546875" style="1" bestFit="1" customWidth="1"/>
    <col min="14848" max="14849" width="18.109375" style="1" bestFit="1" customWidth="1"/>
    <col min="14850" max="14850" width="12.88671875" style="1" bestFit="1" customWidth="1"/>
    <col min="14851" max="14852" width="16.5546875" style="1" bestFit="1" customWidth="1"/>
    <col min="14853" max="14854" width="13.109375" style="1" bestFit="1" customWidth="1"/>
    <col min="14855" max="14855" width="15.5546875" style="1" bestFit="1" customWidth="1"/>
    <col min="14856" max="14856" width="13.6640625" style="1" bestFit="1" customWidth="1"/>
    <col min="14857" max="14859" width="12.33203125" style="1" bestFit="1" customWidth="1"/>
    <col min="14860" max="14860" width="17.5546875" style="1" bestFit="1" customWidth="1"/>
    <col min="14861" max="14861" width="12.33203125" style="1" bestFit="1" customWidth="1"/>
    <col min="14862" max="14862" width="13.44140625" style="1" bestFit="1" customWidth="1"/>
    <col min="14863" max="15096" width="9.109375" style="1"/>
    <col min="15097" max="15097" width="33.6640625" style="1" customWidth="1"/>
    <col min="15098" max="15098" width="16" style="1" customWidth="1"/>
    <col min="15099" max="15100" width="15" style="1" bestFit="1" customWidth="1"/>
    <col min="15101" max="15101" width="16.5546875" style="1" bestFit="1" customWidth="1"/>
    <col min="15102" max="15102" width="12.5546875" style="1" customWidth="1"/>
    <col min="15103" max="15103" width="17.5546875" style="1" bestFit="1" customWidth="1"/>
    <col min="15104" max="15105" width="18.109375" style="1" bestFit="1" customWidth="1"/>
    <col min="15106" max="15106" width="12.88671875" style="1" bestFit="1" customWidth="1"/>
    <col min="15107" max="15108" width="16.5546875" style="1" bestFit="1" customWidth="1"/>
    <col min="15109" max="15110" width="13.109375" style="1" bestFit="1" customWidth="1"/>
    <col min="15111" max="15111" width="15.5546875" style="1" bestFit="1" customWidth="1"/>
    <col min="15112" max="15112" width="13.6640625" style="1" bestFit="1" customWidth="1"/>
    <col min="15113" max="15115" width="12.33203125" style="1" bestFit="1" customWidth="1"/>
    <col min="15116" max="15116" width="17.5546875" style="1" bestFit="1" customWidth="1"/>
    <col min="15117" max="15117" width="12.33203125" style="1" bestFit="1" customWidth="1"/>
    <col min="15118" max="15118" width="13.44140625" style="1" bestFit="1" customWidth="1"/>
    <col min="15119" max="15352" width="9.109375" style="1"/>
    <col min="15353" max="15353" width="33.6640625" style="1" customWidth="1"/>
    <col min="15354" max="15354" width="16" style="1" customWidth="1"/>
    <col min="15355" max="15356" width="15" style="1" bestFit="1" customWidth="1"/>
    <col min="15357" max="15357" width="16.5546875" style="1" bestFit="1" customWidth="1"/>
    <col min="15358" max="15358" width="12.5546875" style="1" customWidth="1"/>
    <col min="15359" max="15359" width="17.5546875" style="1" bestFit="1" customWidth="1"/>
    <col min="15360" max="15361" width="18.109375" style="1" bestFit="1" customWidth="1"/>
    <col min="15362" max="15362" width="12.88671875" style="1" bestFit="1" customWidth="1"/>
    <col min="15363" max="15364" width="16.5546875" style="1" bestFit="1" customWidth="1"/>
    <col min="15365" max="15366" width="13.109375" style="1" bestFit="1" customWidth="1"/>
    <col min="15367" max="15367" width="15.5546875" style="1" bestFit="1" customWidth="1"/>
    <col min="15368" max="15368" width="13.6640625" style="1" bestFit="1" customWidth="1"/>
    <col min="15369" max="15371" width="12.33203125" style="1" bestFit="1" customWidth="1"/>
    <col min="15372" max="15372" width="17.5546875" style="1" bestFit="1" customWidth="1"/>
    <col min="15373" max="15373" width="12.33203125" style="1" bestFit="1" customWidth="1"/>
    <col min="15374" max="15374" width="13.44140625" style="1" bestFit="1" customWidth="1"/>
    <col min="15375" max="15608" width="9.109375" style="1"/>
    <col min="15609" max="15609" width="33.6640625" style="1" customWidth="1"/>
    <col min="15610" max="15610" width="16" style="1" customWidth="1"/>
    <col min="15611" max="15612" width="15" style="1" bestFit="1" customWidth="1"/>
    <col min="15613" max="15613" width="16.5546875" style="1" bestFit="1" customWidth="1"/>
    <col min="15614" max="15614" width="12.5546875" style="1" customWidth="1"/>
    <col min="15615" max="15615" width="17.5546875" style="1" bestFit="1" customWidth="1"/>
    <col min="15616" max="15617" width="18.109375" style="1" bestFit="1" customWidth="1"/>
    <col min="15618" max="15618" width="12.88671875" style="1" bestFit="1" customWidth="1"/>
    <col min="15619" max="15620" width="16.5546875" style="1" bestFit="1" customWidth="1"/>
    <col min="15621" max="15622" width="13.109375" style="1" bestFit="1" customWidth="1"/>
    <col min="15623" max="15623" width="15.5546875" style="1" bestFit="1" customWidth="1"/>
    <col min="15624" max="15624" width="13.6640625" style="1" bestFit="1" customWidth="1"/>
    <col min="15625" max="15627" width="12.33203125" style="1" bestFit="1" customWidth="1"/>
    <col min="15628" max="15628" width="17.5546875" style="1" bestFit="1" customWidth="1"/>
    <col min="15629" max="15629" width="12.33203125" style="1" bestFit="1" customWidth="1"/>
    <col min="15630" max="15630" width="13.44140625" style="1" bestFit="1" customWidth="1"/>
    <col min="15631" max="15864" width="9.109375" style="1"/>
    <col min="15865" max="15865" width="33.6640625" style="1" customWidth="1"/>
    <col min="15866" max="15866" width="16" style="1" customWidth="1"/>
    <col min="15867" max="15868" width="15" style="1" bestFit="1" customWidth="1"/>
    <col min="15869" max="15869" width="16.5546875" style="1" bestFit="1" customWidth="1"/>
    <col min="15870" max="15870" width="12.5546875" style="1" customWidth="1"/>
    <col min="15871" max="15871" width="17.5546875" style="1" bestFit="1" customWidth="1"/>
    <col min="15872" max="15873" width="18.109375" style="1" bestFit="1" customWidth="1"/>
    <col min="15874" max="15874" width="12.88671875" style="1" bestFit="1" customWidth="1"/>
    <col min="15875" max="15876" width="16.5546875" style="1" bestFit="1" customWidth="1"/>
    <col min="15877" max="15878" width="13.109375" style="1" bestFit="1" customWidth="1"/>
    <col min="15879" max="15879" width="15.5546875" style="1" bestFit="1" customWidth="1"/>
    <col min="15880" max="15880" width="13.6640625" style="1" bestFit="1" customWidth="1"/>
    <col min="15881" max="15883" width="12.33203125" style="1" bestFit="1" customWidth="1"/>
    <col min="15884" max="15884" width="17.5546875" style="1" bestFit="1" customWidth="1"/>
    <col min="15885" max="15885" width="12.33203125" style="1" bestFit="1" customWidth="1"/>
    <col min="15886" max="15886" width="13.44140625" style="1" bestFit="1" customWidth="1"/>
    <col min="15887" max="16120" width="9.109375" style="1"/>
    <col min="16121" max="16121" width="33.6640625" style="1" customWidth="1"/>
    <col min="16122" max="16122" width="16" style="1" customWidth="1"/>
    <col min="16123" max="16124" width="15" style="1" bestFit="1" customWidth="1"/>
    <col min="16125" max="16125" width="16.5546875" style="1" bestFit="1" customWidth="1"/>
    <col min="16126" max="16126" width="12.5546875" style="1" customWidth="1"/>
    <col min="16127" max="16127" width="17.5546875" style="1" bestFit="1" customWidth="1"/>
    <col min="16128" max="16129" width="18.109375" style="1" bestFit="1" customWidth="1"/>
    <col min="16130" max="16130" width="12.88671875" style="1" bestFit="1" customWidth="1"/>
    <col min="16131" max="16132" width="16.5546875" style="1" bestFit="1" customWidth="1"/>
    <col min="16133" max="16134" width="13.109375" style="1" bestFit="1" customWidth="1"/>
    <col min="16135" max="16135" width="15.5546875" style="1" bestFit="1" customWidth="1"/>
    <col min="16136" max="16136" width="13.6640625" style="1" bestFit="1" customWidth="1"/>
    <col min="16137" max="16139" width="12.33203125" style="1" bestFit="1" customWidth="1"/>
    <col min="16140" max="16140" width="17.5546875" style="1" bestFit="1" customWidth="1"/>
    <col min="16141" max="16141" width="12.33203125" style="1" bestFit="1" customWidth="1"/>
    <col min="16142" max="16142" width="13.44140625" style="1" bestFit="1" customWidth="1"/>
    <col min="16143" max="16384" width="9.109375" style="1"/>
  </cols>
  <sheetData>
    <row r="1" spans="1:13" ht="14.4">
      <c r="A1" s="399" t="s">
        <v>331</v>
      </c>
      <c r="B1" s="399"/>
      <c r="C1" s="399"/>
      <c r="D1" s="399"/>
      <c r="E1" s="399"/>
      <c r="F1" s="399"/>
      <c r="G1" s="399"/>
      <c r="H1" s="399"/>
      <c r="I1" s="399"/>
      <c r="J1" s="399"/>
      <c r="K1" s="399"/>
      <c r="L1" s="399"/>
      <c r="M1" s="399"/>
    </row>
    <row r="2" spans="1:13" s="7" customFormat="1" ht="20.399999999999999">
      <c r="A2" s="400" t="s">
        <v>11</v>
      </c>
      <c r="B2" s="5" t="s">
        <v>332</v>
      </c>
      <c r="C2" s="400" t="s">
        <v>333</v>
      </c>
      <c r="D2" s="400"/>
      <c r="E2" s="5" t="s">
        <v>332</v>
      </c>
      <c r="F2" s="6" t="s">
        <v>334</v>
      </c>
      <c r="G2" s="401" t="s">
        <v>335</v>
      </c>
      <c r="H2" s="402"/>
      <c r="I2" s="402"/>
      <c r="J2" s="403"/>
      <c r="K2" s="404" t="s">
        <v>336</v>
      </c>
      <c r="L2" s="405"/>
      <c r="M2" s="406" t="s">
        <v>3</v>
      </c>
    </row>
    <row r="3" spans="1:13" s="7" customFormat="1" ht="31.8">
      <c r="A3" s="400"/>
      <c r="B3" s="8">
        <v>44742</v>
      </c>
      <c r="C3" s="5" t="s">
        <v>337</v>
      </c>
      <c r="D3" s="5" t="s">
        <v>338</v>
      </c>
      <c r="E3" s="8">
        <v>44561</v>
      </c>
      <c r="F3" s="6" t="s">
        <v>339</v>
      </c>
      <c r="G3" s="9" t="s">
        <v>340</v>
      </c>
      <c r="H3" s="10" t="s">
        <v>341</v>
      </c>
      <c r="I3" s="10" t="s">
        <v>342</v>
      </c>
      <c r="J3" s="10" t="s">
        <v>343</v>
      </c>
      <c r="K3" s="11" t="s">
        <v>344</v>
      </c>
      <c r="L3" s="11" t="s">
        <v>345</v>
      </c>
      <c r="M3" s="406"/>
    </row>
    <row r="4" spans="1:13" s="371" customFormat="1" ht="12.75" customHeight="1">
      <c r="A4" s="368" t="s">
        <v>123</v>
      </c>
      <c r="B4" s="369">
        <f>+SUMIF(CLASIFICACION!D:D,'CA EF'!A4,CLASIFICACION!G:G)</f>
        <v>0</v>
      </c>
      <c r="C4" s="12">
        <v>0</v>
      </c>
      <c r="D4" s="12">
        <v>0</v>
      </c>
      <c r="E4" s="370">
        <f>+SUMIF(CLASIFICACION!D:D,'CA EF'!A4,CLASIFICACION!H:H)</f>
        <v>0</v>
      </c>
      <c r="F4" s="370">
        <f>+B4+C4-D4-E4</f>
        <v>0</v>
      </c>
      <c r="G4" s="370">
        <v>0</v>
      </c>
      <c r="H4" s="370">
        <v>0</v>
      </c>
      <c r="I4" s="370">
        <v>0</v>
      </c>
      <c r="J4" s="370">
        <v>0</v>
      </c>
      <c r="K4" s="370">
        <v>0</v>
      </c>
      <c r="L4" s="370">
        <v>0</v>
      </c>
      <c r="M4" s="370">
        <v>0</v>
      </c>
    </row>
    <row r="5" spans="1:13" s="371" customFormat="1" ht="12.75" customHeight="1">
      <c r="A5" s="368" t="s">
        <v>124</v>
      </c>
      <c r="B5" s="369">
        <f>+SUMIF(CLASIFICACION!D:D,'CA EF'!A5,CLASIFICACION!G:G)</f>
        <v>0</v>
      </c>
      <c r="C5" s="12">
        <v>0</v>
      </c>
      <c r="D5" s="12">
        <v>0</v>
      </c>
      <c r="E5" s="370">
        <f>+SUMIF(CLASIFICACION!D:D,'CA EF'!A5,CLASIFICACION!H:H)</f>
        <v>0</v>
      </c>
      <c r="F5" s="370">
        <f t="shared" ref="F5:F68" si="0">+B5+C5-D5-E5</f>
        <v>0</v>
      </c>
      <c r="G5" s="370">
        <v>0</v>
      </c>
      <c r="H5" s="370">
        <v>0</v>
      </c>
      <c r="I5" s="370">
        <v>0</v>
      </c>
      <c r="J5" s="370">
        <v>0</v>
      </c>
      <c r="K5" s="370">
        <v>0</v>
      </c>
      <c r="L5" s="370">
        <v>0</v>
      </c>
      <c r="M5" s="370">
        <v>0</v>
      </c>
    </row>
    <row r="6" spans="1:13" s="371" customFormat="1" ht="12.75" customHeight="1">
      <c r="A6" s="368" t="s">
        <v>125</v>
      </c>
      <c r="B6" s="369">
        <f>+SUMIF(CLASIFICACION!D:D,'CA EF'!A6,CLASIFICACION!G:G)</f>
        <v>0</v>
      </c>
      <c r="C6" s="12">
        <v>0</v>
      </c>
      <c r="D6" s="12">
        <v>0</v>
      </c>
      <c r="E6" s="370">
        <f>+SUMIF(CLASIFICACION!D:D,'CA EF'!A6,CLASIFICACION!H:H)</f>
        <v>0</v>
      </c>
      <c r="F6" s="370">
        <f t="shared" si="0"/>
        <v>0</v>
      </c>
      <c r="G6" s="370">
        <v>0</v>
      </c>
      <c r="H6" s="370">
        <v>0</v>
      </c>
      <c r="I6" s="370">
        <v>0</v>
      </c>
      <c r="J6" s="370">
        <v>0</v>
      </c>
      <c r="K6" s="370">
        <v>0</v>
      </c>
      <c r="L6" s="370">
        <v>0</v>
      </c>
      <c r="M6" s="370">
        <f>SUM(F6:L6)</f>
        <v>0</v>
      </c>
    </row>
    <row r="7" spans="1:13" s="371" customFormat="1" ht="12.75" customHeight="1">
      <c r="A7" s="368" t="s">
        <v>126</v>
      </c>
      <c r="B7" s="369">
        <f>+SUMIF(CLASIFICACION!D:D,'CA EF'!A7,CLASIFICACION!G:G)</f>
        <v>0</v>
      </c>
      <c r="C7" s="12">
        <v>0</v>
      </c>
      <c r="D7" s="12">
        <v>0</v>
      </c>
      <c r="E7" s="370">
        <f>+SUMIF(CLASIFICACION!D:D,'CA EF'!A7,CLASIFICACION!H:H)</f>
        <v>0</v>
      </c>
      <c r="F7" s="370">
        <f t="shared" si="0"/>
        <v>0</v>
      </c>
      <c r="G7" s="370">
        <v>0</v>
      </c>
      <c r="H7" s="370">
        <v>0</v>
      </c>
      <c r="I7" s="370">
        <v>0</v>
      </c>
      <c r="J7" s="370">
        <v>0</v>
      </c>
      <c r="K7" s="370">
        <v>0</v>
      </c>
      <c r="L7" s="370">
        <v>0</v>
      </c>
      <c r="M7" s="370">
        <f t="shared" ref="M7:M70" si="1">SUM(F7:L7)</f>
        <v>0</v>
      </c>
    </row>
    <row r="8" spans="1:13" s="371" customFormat="1" ht="12.75" customHeight="1">
      <c r="A8" s="368" t="s">
        <v>127</v>
      </c>
      <c r="B8" s="369">
        <f>+SUMIF(CLASIFICACION!D:D,'CA EF'!A8,CLASIFICACION!G:G)</f>
        <v>0</v>
      </c>
      <c r="C8" s="12">
        <v>0</v>
      </c>
      <c r="D8" s="12">
        <v>0</v>
      </c>
      <c r="E8" s="370">
        <f>+SUMIF(CLASIFICACION!D:D,'CA EF'!A8,CLASIFICACION!H:H)</f>
        <v>0</v>
      </c>
      <c r="F8" s="370">
        <f t="shared" ref="F8:F18" si="2">+B8+C8-D8-E8</f>
        <v>0</v>
      </c>
      <c r="G8" s="370">
        <v>0</v>
      </c>
      <c r="H8" s="370">
        <v>0</v>
      </c>
      <c r="I8" s="370">
        <v>0</v>
      </c>
      <c r="J8" s="370">
        <v>0</v>
      </c>
      <c r="K8" s="370">
        <v>0</v>
      </c>
      <c r="L8" s="370">
        <v>0</v>
      </c>
      <c r="M8" s="370">
        <f t="shared" si="1"/>
        <v>0</v>
      </c>
    </row>
    <row r="9" spans="1:13" s="371" customFormat="1" ht="12.75" customHeight="1">
      <c r="A9" s="368" t="s">
        <v>128</v>
      </c>
      <c r="B9" s="369">
        <f>+SUMIF(CLASIFICACION!D:D,'CA EF'!A9,CLASIFICACION!G:G)</f>
        <v>0</v>
      </c>
      <c r="C9" s="12">
        <v>0</v>
      </c>
      <c r="D9" s="12">
        <v>0</v>
      </c>
      <c r="E9" s="370">
        <f>+SUMIF(CLASIFICACION!D:D,'CA EF'!A9,CLASIFICACION!H:H)</f>
        <v>0</v>
      </c>
      <c r="F9" s="370">
        <f t="shared" si="2"/>
        <v>0</v>
      </c>
      <c r="G9" s="370">
        <f>-F9</f>
        <v>0</v>
      </c>
      <c r="H9" s="370">
        <v>0</v>
      </c>
      <c r="I9" s="370">
        <v>0</v>
      </c>
      <c r="J9" s="370">
        <v>0</v>
      </c>
      <c r="K9" s="370">
        <v>0</v>
      </c>
      <c r="L9" s="370">
        <v>0</v>
      </c>
      <c r="M9" s="370">
        <f t="shared" si="1"/>
        <v>0</v>
      </c>
    </row>
    <row r="10" spans="1:13" s="371" customFormat="1" ht="12.75" customHeight="1">
      <c r="A10" s="368" t="s">
        <v>129</v>
      </c>
      <c r="B10" s="369">
        <f>+SUMIF(CLASIFICACION!D:D,'CA EF'!A10,CLASIFICACION!G:G)</f>
        <v>0</v>
      </c>
      <c r="C10" s="12">
        <v>0</v>
      </c>
      <c r="D10" s="12">
        <v>0</v>
      </c>
      <c r="E10" s="370">
        <f>+SUMIF(CLASIFICACION!D:D,'CA EF'!A10,CLASIFICACION!H:H)</f>
        <v>0</v>
      </c>
      <c r="F10" s="370">
        <f t="shared" si="2"/>
        <v>0</v>
      </c>
      <c r="G10" s="370">
        <f>-F10</f>
        <v>0</v>
      </c>
      <c r="H10" s="370">
        <v>0</v>
      </c>
      <c r="I10" s="370">
        <v>0</v>
      </c>
      <c r="J10" s="370">
        <v>0</v>
      </c>
      <c r="K10" s="370">
        <v>0</v>
      </c>
      <c r="L10" s="370">
        <v>0</v>
      </c>
      <c r="M10" s="370">
        <f t="shared" si="1"/>
        <v>0</v>
      </c>
    </row>
    <row r="11" spans="1:13" s="371" customFormat="1" ht="12.75" customHeight="1">
      <c r="A11" s="368" t="s">
        <v>130</v>
      </c>
      <c r="B11" s="369">
        <f>+SUMIF(CLASIFICACION!D:D,'CA EF'!A11,CLASIFICACION!G:G)</f>
        <v>0</v>
      </c>
      <c r="C11" s="12">
        <v>0</v>
      </c>
      <c r="D11" s="12">
        <v>0</v>
      </c>
      <c r="E11" s="370">
        <f>+SUMIF(CLASIFICACION!D:D,'CA EF'!A11,CLASIFICACION!H:H)</f>
        <v>0</v>
      </c>
      <c r="F11" s="370">
        <f t="shared" si="2"/>
        <v>0</v>
      </c>
      <c r="G11" s="370">
        <v>0</v>
      </c>
      <c r="H11" s="370">
        <v>0</v>
      </c>
      <c r="I11" s="370">
        <v>0</v>
      </c>
      <c r="J11" s="370">
        <v>0</v>
      </c>
      <c r="K11" s="370">
        <v>0</v>
      </c>
      <c r="L11" s="370">
        <v>0</v>
      </c>
      <c r="M11" s="370">
        <f t="shared" si="1"/>
        <v>0</v>
      </c>
    </row>
    <row r="12" spans="1:13" s="371" customFormat="1" ht="12.75" customHeight="1">
      <c r="A12" s="368" t="s">
        <v>131</v>
      </c>
      <c r="B12" s="369">
        <f>+SUMIF(CLASIFICACION!D:D,'CA EF'!A12,CLASIFICACION!G:G)</f>
        <v>0</v>
      </c>
      <c r="C12" s="12">
        <v>0</v>
      </c>
      <c r="D12" s="12">
        <v>0</v>
      </c>
      <c r="E12" s="370">
        <f>+SUMIF(CLASIFICACION!D:D,'CA EF'!A12,CLASIFICACION!H:H)</f>
        <v>0</v>
      </c>
      <c r="F12" s="370">
        <f t="shared" si="2"/>
        <v>0</v>
      </c>
      <c r="G12" s="370">
        <f>-F12</f>
        <v>0</v>
      </c>
      <c r="H12" s="370">
        <v>0</v>
      </c>
      <c r="I12" s="370">
        <v>0</v>
      </c>
      <c r="J12" s="370">
        <v>0</v>
      </c>
      <c r="K12" s="370">
        <v>0</v>
      </c>
      <c r="L12" s="370">
        <v>0</v>
      </c>
      <c r="M12" s="370">
        <f t="shared" si="1"/>
        <v>0</v>
      </c>
    </row>
    <row r="13" spans="1:13" s="371" customFormat="1" ht="12.75" customHeight="1">
      <c r="A13" s="368" t="s">
        <v>132</v>
      </c>
      <c r="B13" s="369">
        <f>+SUMIF(CLASIFICACION!D:D,'CA EF'!A13,CLASIFICACION!G:G)</f>
        <v>0</v>
      </c>
      <c r="C13" s="12">
        <v>0</v>
      </c>
      <c r="D13" s="12">
        <v>0</v>
      </c>
      <c r="E13" s="370">
        <f>+SUMIF(CLASIFICACION!D:D,'CA EF'!A13,CLASIFICACION!H:H)</f>
        <v>0</v>
      </c>
      <c r="F13" s="370">
        <f t="shared" si="2"/>
        <v>0</v>
      </c>
      <c r="G13" s="370">
        <f t="shared" ref="G13:G76" si="3">-F13</f>
        <v>0</v>
      </c>
      <c r="H13" s="370">
        <v>0</v>
      </c>
      <c r="I13" s="370">
        <v>0</v>
      </c>
      <c r="J13" s="370">
        <v>0</v>
      </c>
      <c r="K13" s="370">
        <v>0</v>
      </c>
      <c r="L13" s="370">
        <v>0</v>
      </c>
      <c r="M13" s="370">
        <f t="shared" si="1"/>
        <v>0</v>
      </c>
    </row>
    <row r="14" spans="1:13" s="371" customFormat="1" ht="12.75" customHeight="1">
      <c r="A14" s="368" t="s">
        <v>133</v>
      </c>
      <c r="B14" s="369">
        <f>+SUMIF(CLASIFICACION!D:D,'CA EF'!A14,CLASIFICACION!G:G)</f>
        <v>0</v>
      </c>
      <c r="C14" s="12"/>
      <c r="D14" s="12"/>
      <c r="E14" s="370">
        <f>+SUMIF(CLASIFICACION!D:D,'CA EF'!A14,CLASIFICACION!H:H)</f>
        <v>0</v>
      </c>
      <c r="F14" s="370">
        <f t="shared" si="2"/>
        <v>0</v>
      </c>
      <c r="G14" s="370">
        <f t="shared" si="3"/>
        <v>0</v>
      </c>
      <c r="H14" s="370">
        <v>0</v>
      </c>
      <c r="I14" s="370">
        <v>0</v>
      </c>
      <c r="J14" s="370">
        <v>0</v>
      </c>
      <c r="K14" s="370">
        <v>0</v>
      </c>
      <c r="L14" s="370">
        <v>0</v>
      </c>
      <c r="M14" s="370">
        <f t="shared" si="1"/>
        <v>0</v>
      </c>
    </row>
    <row r="15" spans="1:13" s="371" customFormat="1" ht="12.75" customHeight="1">
      <c r="A15" s="368" t="s">
        <v>134</v>
      </c>
      <c r="B15" s="369">
        <f>+SUMIF(CLASIFICACION!D:D,'CA EF'!A15,CLASIFICACION!G:G)</f>
        <v>0</v>
      </c>
      <c r="C15" s="12">
        <v>0</v>
      </c>
      <c r="D15" s="12">
        <v>0</v>
      </c>
      <c r="E15" s="370">
        <f>+SUMIF(CLASIFICACION!D:D,'CA EF'!A15,CLASIFICACION!H:H)</f>
        <v>0</v>
      </c>
      <c r="F15" s="370">
        <f t="shared" si="2"/>
        <v>0</v>
      </c>
      <c r="G15" s="370">
        <f t="shared" si="3"/>
        <v>0</v>
      </c>
      <c r="H15" s="370">
        <v>0</v>
      </c>
      <c r="I15" s="370">
        <v>0</v>
      </c>
      <c r="J15" s="370">
        <v>0</v>
      </c>
      <c r="K15" s="370">
        <v>0</v>
      </c>
      <c r="L15" s="370">
        <v>0</v>
      </c>
      <c r="M15" s="370">
        <f t="shared" si="1"/>
        <v>0</v>
      </c>
    </row>
    <row r="16" spans="1:13" s="371" customFormat="1" ht="12.75" customHeight="1">
      <c r="A16" s="368" t="s">
        <v>135</v>
      </c>
      <c r="B16" s="369">
        <f>+SUMIF(CLASIFICACION!D:D,'CA EF'!A16,CLASIFICACION!G:G)</f>
        <v>0</v>
      </c>
      <c r="C16" s="12">
        <v>0</v>
      </c>
      <c r="D16" s="12">
        <v>0</v>
      </c>
      <c r="E16" s="370">
        <f>+SUMIF(CLASIFICACION!D:D,'CA EF'!A16,CLASIFICACION!H:H)</f>
        <v>0</v>
      </c>
      <c r="F16" s="370">
        <f t="shared" si="2"/>
        <v>0</v>
      </c>
      <c r="G16" s="370">
        <f t="shared" si="3"/>
        <v>0</v>
      </c>
      <c r="H16" s="370">
        <v>0</v>
      </c>
      <c r="I16" s="370">
        <v>0</v>
      </c>
      <c r="J16" s="370">
        <v>0</v>
      </c>
      <c r="K16" s="370">
        <v>0</v>
      </c>
      <c r="L16" s="370">
        <v>0</v>
      </c>
      <c r="M16" s="370">
        <f t="shared" si="1"/>
        <v>0</v>
      </c>
    </row>
    <row r="17" spans="1:13" s="371" customFormat="1" ht="12.75" customHeight="1">
      <c r="A17" s="368" t="s">
        <v>426</v>
      </c>
      <c r="B17" s="369">
        <f>+SUMIF(CLASIFICACION!D:D,'CA EF'!A17,CLASIFICACION!G:G)</f>
        <v>0</v>
      </c>
      <c r="C17" s="12">
        <v>0</v>
      </c>
      <c r="D17" s="12">
        <v>0</v>
      </c>
      <c r="E17" s="370">
        <f>+SUMIF(CLASIFICACION!D:D,'CA EF'!A17,CLASIFICACION!H:H)</f>
        <v>0</v>
      </c>
      <c r="F17" s="370">
        <f t="shared" si="2"/>
        <v>0</v>
      </c>
      <c r="G17" s="370">
        <f t="shared" si="3"/>
        <v>0</v>
      </c>
      <c r="H17" s="370">
        <v>0</v>
      </c>
      <c r="I17" s="370">
        <v>0</v>
      </c>
      <c r="J17" s="370">
        <v>0</v>
      </c>
      <c r="K17" s="370">
        <v>0</v>
      </c>
      <c r="L17" s="370">
        <v>0</v>
      </c>
      <c r="M17" s="370">
        <f t="shared" si="1"/>
        <v>0</v>
      </c>
    </row>
    <row r="18" spans="1:13" s="371" customFormat="1" ht="12.75" customHeight="1">
      <c r="A18" s="368" t="s">
        <v>461</v>
      </c>
      <c r="B18" s="369">
        <f>+SUMIF(CLASIFICACION!D:D,'CA EF'!A18,CLASIFICACION!G:G)</f>
        <v>0</v>
      </c>
      <c r="C18" s="12">
        <v>0</v>
      </c>
      <c r="D18" s="12">
        <v>0</v>
      </c>
      <c r="E18" s="370">
        <f>+SUMIF(CLASIFICACION!D:D,'CA EF'!A18,CLASIFICACION!H:H)</f>
        <v>0</v>
      </c>
      <c r="F18" s="370">
        <f t="shared" si="2"/>
        <v>0</v>
      </c>
      <c r="G18" s="370">
        <f t="shared" si="3"/>
        <v>0</v>
      </c>
      <c r="H18" s="370">
        <v>0</v>
      </c>
      <c r="I18" s="370">
        <v>0</v>
      </c>
      <c r="J18" s="370">
        <v>0</v>
      </c>
      <c r="K18" s="370">
        <v>0</v>
      </c>
      <c r="L18" s="370">
        <v>0</v>
      </c>
      <c r="M18" s="370">
        <f t="shared" si="1"/>
        <v>0</v>
      </c>
    </row>
    <row r="19" spans="1:13" s="371" customFormat="1" ht="12.75" customHeight="1">
      <c r="A19" s="368" t="s">
        <v>136</v>
      </c>
      <c r="B19" s="369">
        <f>+SUMIF(CLASIFICACION!D:D,'CA EF'!A19,CLASIFICACION!G:G)</f>
        <v>0</v>
      </c>
      <c r="C19" s="12">
        <v>0</v>
      </c>
      <c r="D19" s="12">
        <v>0</v>
      </c>
      <c r="E19" s="370">
        <f>+SUMIF(CLASIFICACION!D:D,'CA EF'!A19,CLASIFICACION!H:H)</f>
        <v>0</v>
      </c>
      <c r="F19" s="370">
        <f t="shared" si="0"/>
        <v>0</v>
      </c>
      <c r="G19" s="370">
        <f t="shared" si="3"/>
        <v>0</v>
      </c>
      <c r="H19" s="370">
        <v>0</v>
      </c>
      <c r="I19" s="370">
        <v>0</v>
      </c>
      <c r="J19" s="370">
        <v>0</v>
      </c>
      <c r="K19" s="370">
        <v>0</v>
      </c>
      <c r="L19" s="370">
        <v>0</v>
      </c>
      <c r="M19" s="370">
        <f t="shared" si="1"/>
        <v>0</v>
      </c>
    </row>
    <row r="20" spans="1:13" s="371" customFormat="1" ht="12.75" customHeight="1">
      <c r="A20" s="368" t="s">
        <v>137</v>
      </c>
      <c r="B20" s="369">
        <f>+SUMIF(CLASIFICACION!D:D,'CA EF'!A20,CLASIFICACION!G:G)</f>
        <v>0</v>
      </c>
      <c r="C20" s="12">
        <v>0</v>
      </c>
      <c r="D20" s="12">
        <v>0</v>
      </c>
      <c r="E20" s="370">
        <f>+SUMIF(CLASIFICACION!D:D,'CA EF'!A20,CLASIFICACION!H:H)</f>
        <v>0</v>
      </c>
      <c r="F20" s="370">
        <f t="shared" si="0"/>
        <v>0</v>
      </c>
      <c r="G20" s="370">
        <f t="shared" si="3"/>
        <v>0</v>
      </c>
      <c r="H20" s="370">
        <v>0</v>
      </c>
      <c r="I20" s="370">
        <v>0</v>
      </c>
      <c r="J20" s="370">
        <v>0</v>
      </c>
      <c r="K20" s="370">
        <v>0</v>
      </c>
      <c r="L20" s="370">
        <v>0</v>
      </c>
      <c r="M20" s="370">
        <f t="shared" si="1"/>
        <v>0</v>
      </c>
    </row>
    <row r="21" spans="1:13" s="371" customFormat="1" ht="12.75" customHeight="1">
      <c r="A21" s="368" t="s">
        <v>138</v>
      </c>
      <c r="B21" s="369">
        <f>+SUMIF(CLASIFICACION!D:D,'CA EF'!A21,CLASIFICACION!G:G)</f>
        <v>0</v>
      </c>
      <c r="C21" s="12">
        <v>0</v>
      </c>
      <c r="D21" s="12">
        <v>0</v>
      </c>
      <c r="E21" s="370">
        <f>+SUMIF(CLASIFICACION!D:D,'CA EF'!A21,CLASIFICACION!H:H)</f>
        <v>0</v>
      </c>
      <c r="F21" s="370">
        <f t="shared" si="0"/>
        <v>0</v>
      </c>
      <c r="G21" s="370">
        <f t="shared" si="3"/>
        <v>0</v>
      </c>
      <c r="H21" s="370">
        <v>0</v>
      </c>
      <c r="I21" s="370">
        <v>0</v>
      </c>
      <c r="J21" s="370">
        <v>0</v>
      </c>
      <c r="K21" s="370">
        <v>0</v>
      </c>
      <c r="L21" s="370">
        <v>0</v>
      </c>
      <c r="M21" s="370">
        <f t="shared" si="1"/>
        <v>0</v>
      </c>
    </row>
    <row r="22" spans="1:13" s="371" customFormat="1" ht="12.75" customHeight="1">
      <c r="A22" s="368" t="s">
        <v>139</v>
      </c>
      <c r="B22" s="369">
        <f>+SUMIF(CLASIFICACION!D:D,'CA EF'!A22,CLASIFICACION!G:G)</f>
        <v>0</v>
      </c>
      <c r="C22" s="12">
        <v>0</v>
      </c>
      <c r="D22" s="12">
        <v>0</v>
      </c>
      <c r="E22" s="370">
        <f>+SUMIF(CLASIFICACION!D:D,'CA EF'!A22,CLASIFICACION!H:H)</f>
        <v>0</v>
      </c>
      <c r="F22" s="370">
        <f t="shared" si="0"/>
        <v>0</v>
      </c>
      <c r="G22" s="370">
        <f t="shared" si="3"/>
        <v>0</v>
      </c>
      <c r="H22" s="370">
        <v>0</v>
      </c>
      <c r="I22" s="370">
        <v>0</v>
      </c>
      <c r="J22" s="370">
        <v>0</v>
      </c>
      <c r="K22" s="370">
        <v>0</v>
      </c>
      <c r="L22" s="370">
        <v>0</v>
      </c>
      <c r="M22" s="370">
        <f t="shared" si="1"/>
        <v>0</v>
      </c>
    </row>
    <row r="23" spans="1:13" s="371" customFormat="1" ht="12.75" customHeight="1">
      <c r="A23" s="368" t="s">
        <v>140</v>
      </c>
      <c r="B23" s="369">
        <f>+SUMIF(CLASIFICACION!D:D,'CA EF'!A23,CLASIFICACION!G:G)</f>
        <v>0</v>
      </c>
      <c r="C23" s="12">
        <v>0</v>
      </c>
      <c r="D23" s="12">
        <v>0</v>
      </c>
      <c r="E23" s="370">
        <f>+SUMIF(CLASIFICACION!D:D,'CA EF'!A23,CLASIFICACION!H:H)</f>
        <v>0</v>
      </c>
      <c r="F23" s="370">
        <f t="shared" si="0"/>
        <v>0</v>
      </c>
      <c r="G23" s="370">
        <f t="shared" si="3"/>
        <v>0</v>
      </c>
      <c r="H23" s="370">
        <v>0</v>
      </c>
      <c r="I23" s="370">
        <v>0</v>
      </c>
      <c r="J23" s="370">
        <v>0</v>
      </c>
      <c r="K23" s="370">
        <v>0</v>
      </c>
      <c r="L23" s="370">
        <v>0</v>
      </c>
      <c r="M23" s="370">
        <f t="shared" si="1"/>
        <v>0</v>
      </c>
    </row>
    <row r="24" spans="1:13" s="371" customFormat="1" ht="12.75" customHeight="1">
      <c r="A24" s="368" t="s">
        <v>141</v>
      </c>
      <c r="B24" s="369">
        <f>+SUMIF(CLASIFICACION!D:D,'CA EF'!A24,CLASIFICACION!G:G)</f>
        <v>0</v>
      </c>
      <c r="C24" s="12">
        <v>0</v>
      </c>
      <c r="D24" s="12">
        <v>0</v>
      </c>
      <c r="E24" s="370">
        <f>+SUMIF(CLASIFICACION!D:D,'CA EF'!A24,CLASIFICACION!H:H)</f>
        <v>0</v>
      </c>
      <c r="F24" s="370">
        <f t="shared" si="0"/>
        <v>0</v>
      </c>
      <c r="G24" s="370">
        <f t="shared" si="3"/>
        <v>0</v>
      </c>
      <c r="H24" s="370">
        <v>0</v>
      </c>
      <c r="I24" s="370">
        <v>0</v>
      </c>
      <c r="J24" s="370">
        <v>0</v>
      </c>
      <c r="K24" s="370">
        <v>0</v>
      </c>
      <c r="L24" s="370">
        <v>0</v>
      </c>
      <c r="M24" s="370">
        <f t="shared" si="1"/>
        <v>0</v>
      </c>
    </row>
    <row r="25" spans="1:13" s="371" customFormat="1" ht="12.75" customHeight="1">
      <c r="A25" s="368" t="s">
        <v>142</v>
      </c>
      <c r="B25" s="369">
        <f>+SUMIF(CLASIFICACION!D:D,'CA EF'!A25,CLASIFICACION!G:G)</f>
        <v>0</v>
      </c>
      <c r="C25" s="12">
        <v>0</v>
      </c>
      <c r="D25" s="12">
        <v>0</v>
      </c>
      <c r="E25" s="370">
        <f>+SUMIF(CLASIFICACION!D:D,'CA EF'!A25,CLASIFICACION!H:H)</f>
        <v>0</v>
      </c>
      <c r="F25" s="370">
        <f t="shared" si="0"/>
        <v>0</v>
      </c>
      <c r="G25" s="370">
        <f t="shared" si="3"/>
        <v>0</v>
      </c>
      <c r="H25" s="370">
        <v>0</v>
      </c>
      <c r="I25" s="370">
        <v>0</v>
      </c>
      <c r="J25" s="370">
        <v>0</v>
      </c>
      <c r="K25" s="370">
        <v>0</v>
      </c>
      <c r="L25" s="370">
        <v>0</v>
      </c>
      <c r="M25" s="370">
        <f t="shared" si="1"/>
        <v>0</v>
      </c>
    </row>
    <row r="26" spans="1:13" s="371" customFormat="1" ht="12.75" customHeight="1">
      <c r="A26" s="368" t="s">
        <v>143</v>
      </c>
      <c r="B26" s="369">
        <f>+SUMIF(CLASIFICACION!D:D,'CA EF'!A26,CLASIFICACION!G:G)</f>
        <v>0</v>
      </c>
      <c r="C26" s="12">
        <v>0</v>
      </c>
      <c r="D26" s="12">
        <v>0</v>
      </c>
      <c r="E26" s="370">
        <f>+SUMIF(CLASIFICACION!D:D,'CA EF'!A26,CLASIFICACION!H:H)</f>
        <v>0</v>
      </c>
      <c r="F26" s="370">
        <f t="shared" si="0"/>
        <v>0</v>
      </c>
      <c r="G26" s="370">
        <f t="shared" si="3"/>
        <v>0</v>
      </c>
      <c r="H26" s="370">
        <v>0</v>
      </c>
      <c r="I26" s="370">
        <v>0</v>
      </c>
      <c r="J26" s="370">
        <v>0</v>
      </c>
      <c r="K26" s="370">
        <v>0</v>
      </c>
      <c r="L26" s="370">
        <v>0</v>
      </c>
      <c r="M26" s="370">
        <f t="shared" si="1"/>
        <v>0</v>
      </c>
    </row>
    <row r="27" spans="1:13" s="371" customFormat="1" ht="12.75" customHeight="1">
      <c r="A27" s="368" t="s">
        <v>144</v>
      </c>
      <c r="B27" s="369">
        <f>+SUMIF(CLASIFICACION!D:D,'CA EF'!A27,CLASIFICACION!G:G)</f>
        <v>0</v>
      </c>
      <c r="C27" s="12">
        <v>0</v>
      </c>
      <c r="D27" s="12">
        <v>0</v>
      </c>
      <c r="E27" s="370">
        <f>+SUMIF(CLASIFICACION!D:D,'CA EF'!A27,CLASIFICACION!H:H)</f>
        <v>0</v>
      </c>
      <c r="F27" s="370">
        <f t="shared" si="0"/>
        <v>0</v>
      </c>
      <c r="G27" s="370">
        <f t="shared" si="3"/>
        <v>0</v>
      </c>
      <c r="H27" s="370">
        <v>0</v>
      </c>
      <c r="I27" s="370">
        <v>0</v>
      </c>
      <c r="J27" s="370">
        <v>0</v>
      </c>
      <c r="K27" s="370">
        <v>0</v>
      </c>
      <c r="L27" s="370">
        <v>0</v>
      </c>
      <c r="M27" s="370">
        <f t="shared" si="1"/>
        <v>0</v>
      </c>
    </row>
    <row r="28" spans="1:13" s="371" customFormat="1" ht="12.75" customHeight="1">
      <c r="A28" s="368" t="s">
        <v>145</v>
      </c>
      <c r="B28" s="369">
        <f>+SUMIF(CLASIFICACION!D:D,'CA EF'!A28,CLASIFICACION!G:G)</f>
        <v>0</v>
      </c>
      <c r="C28" s="12">
        <v>0</v>
      </c>
      <c r="D28" s="12">
        <v>0</v>
      </c>
      <c r="E28" s="370">
        <f>+SUMIF(CLASIFICACION!D:D,'CA EF'!A28,CLASIFICACION!H:H)</f>
        <v>0</v>
      </c>
      <c r="F28" s="370">
        <f t="shared" si="0"/>
        <v>0</v>
      </c>
      <c r="G28" s="370">
        <f t="shared" si="3"/>
        <v>0</v>
      </c>
      <c r="H28" s="370">
        <v>0</v>
      </c>
      <c r="I28" s="370">
        <v>0</v>
      </c>
      <c r="J28" s="370">
        <v>0</v>
      </c>
      <c r="K28" s="370">
        <v>0</v>
      </c>
      <c r="L28" s="370">
        <v>0</v>
      </c>
      <c r="M28" s="370">
        <f t="shared" si="1"/>
        <v>0</v>
      </c>
    </row>
    <row r="29" spans="1:13" s="371" customFormat="1" ht="12.75" customHeight="1">
      <c r="A29" s="368" t="s">
        <v>146</v>
      </c>
      <c r="B29" s="369">
        <f>+SUMIF(CLASIFICACION!D:D,'CA EF'!A29,CLASIFICACION!G:G)</f>
        <v>0</v>
      </c>
      <c r="C29" s="12">
        <v>0</v>
      </c>
      <c r="D29" s="12">
        <v>0</v>
      </c>
      <c r="E29" s="370">
        <f>+SUMIF(CLASIFICACION!D:D,'CA EF'!A29,CLASIFICACION!H:H)</f>
        <v>0</v>
      </c>
      <c r="F29" s="370">
        <f t="shared" si="0"/>
        <v>0</v>
      </c>
      <c r="G29" s="370">
        <f t="shared" si="3"/>
        <v>0</v>
      </c>
      <c r="H29" s="370">
        <v>0</v>
      </c>
      <c r="I29" s="370">
        <v>0</v>
      </c>
      <c r="J29" s="370">
        <v>0</v>
      </c>
      <c r="K29" s="370">
        <v>0</v>
      </c>
      <c r="L29" s="370">
        <v>0</v>
      </c>
      <c r="M29" s="370">
        <f t="shared" si="1"/>
        <v>0</v>
      </c>
    </row>
    <row r="30" spans="1:13" s="371" customFormat="1" ht="12.75" customHeight="1">
      <c r="A30" s="368" t="s">
        <v>355</v>
      </c>
      <c r="B30" s="369">
        <f>+SUMIF(CLASIFICACION!D:D,'CA EF'!A30,CLASIFICACION!G:G)</f>
        <v>0</v>
      </c>
      <c r="C30" s="12">
        <v>0</v>
      </c>
      <c r="D30" s="12">
        <v>0</v>
      </c>
      <c r="E30" s="370">
        <f>+SUMIF(CLASIFICACION!D:D,'CA EF'!A30,CLASIFICACION!H:H)</f>
        <v>0</v>
      </c>
      <c r="F30" s="370">
        <f t="shared" si="0"/>
        <v>0</v>
      </c>
      <c r="G30" s="370">
        <f t="shared" si="3"/>
        <v>0</v>
      </c>
      <c r="H30" s="370">
        <v>0</v>
      </c>
      <c r="I30" s="370">
        <v>0</v>
      </c>
      <c r="J30" s="370">
        <v>0</v>
      </c>
      <c r="K30" s="370">
        <v>0</v>
      </c>
      <c r="L30" s="370">
        <v>0</v>
      </c>
      <c r="M30" s="370">
        <f t="shared" si="1"/>
        <v>0</v>
      </c>
    </row>
    <row r="31" spans="1:13" s="371" customFormat="1" ht="12.75" customHeight="1">
      <c r="A31" s="368" t="s">
        <v>392</v>
      </c>
      <c r="B31" s="369">
        <f>+SUMIF(CLASIFICACION!D:D,'CA EF'!A31,CLASIFICACION!G:G)</f>
        <v>0</v>
      </c>
      <c r="C31" s="12">
        <v>0</v>
      </c>
      <c r="D31" s="12">
        <v>0</v>
      </c>
      <c r="E31" s="370">
        <f>+SUMIF(CLASIFICACION!D:D,'CA EF'!A31,CLASIFICACION!H:H)</f>
        <v>0</v>
      </c>
      <c r="F31" s="370">
        <f t="shared" si="0"/>
        <v>0</v>
      </c>
      <c r="G31" s="370">
        <f t="shared" si="3"/>
        <v>0</v>
      </c>
      <c r="H31" s="370">
        <v>0</v>
      </c>
      <c r="I31" s="370">
        <v>0</v>
      </c>
      <c r="J31" s="370">
        <v>0</v>
      </c>
      <c r="K31" s="370">
        <v>0</v>
      </c>
      <c r="L31" s="370">
        <v>0</v>
      </c>
      <c r="M31" s="370">
        <f t="shared" si="1"/>
        <v>0</v>
      </c>
    </row>
    <row r="32" spans="1:13" s="371" customFormat="1" ht="12.75" customHeight="1">
      <c r="A32" s="368" t="s">
        <v>463</v>
      </c>
      <c r="B32" s="369">
        <f>+SUMIF(CLASIFICACION!D:D,'CA EF'!A32,CLASIFICACION!G:G)</f>
        <v>0</v>
      </c>
      <c r="C32" s="12">
        <v>0</v>
      </c>
      <c r="D32" s="12">
        <v>0</v>
      </c>
      <c r="E32" s="370">
        <f>+SUMIF(CLASIFICACION!D:D,'CA EF'!A32,CLASIFICACION!H:H)</f>
        <v>0</v>
      </c>
      <c r="F32" s="370">
        <f t="shared" si="0"/>
        <v>0</v>
      </c>
      <c r="G32" s="370">
        <f t="shared" si="3"/>
        <v>0</v>
      </c>
      <c r="H32" s="370">
        <v>0</v>
      </c>
      <c r="I32" s="370">
        <v>0</v>
      </c>
      <c r="J32" s="370">
        <v>0</v>
      </c>
      <c r="K32" s="370">
        <v>0</v>
      </c>
      <c r="L32" s="370">
        <v>0</v>
      </c>
      <c r="M32" s="370">
        <f t="shared" si="1"/>
        <v>0</v>
      </c>
    </row>
    <row r="33" spans="1:13" s="371" customFormat="1" ht="12.75" customHeight="1">
      <c r="A33" s="368" t="s">
        <v>464</v>
      </c>
      <c r="B33" s="369">
        <f>+SUMIF(CLASIFICACION!D:D,'CA EF'!A33,CLASIFICACION!G:G)</f>
        <v>0</v>
      </c>
      <c r="C33" s="12">
        <v>0</v>
      </c>
      <c r="D33" s="12">
        <v>0</v>
      </c>
      <c r="E33" s="370">
        <f>+SUMIF(CLASIFICACION!D:D,'CA EF'!A33,CLASIFICACION!H:H)</f>
        <v>0</v>
      </c>
      <c r="F33" s="370">
        <f t="shared" si="0"/>
        <v>0</v>
      </c>
      <c r="G33" s="370">
        <f t="shared" si="3"/>
        <v>0</v>
      </c>
      <c r="H33" s="370">
        <v>0</v>
      </c>
      <c r="I33" s="370">
        <v>0</v>
      </c>
      <c r="J33" s="370">
        <v>0</v>
      </c>
      <c r="K33" s="370">
        <v>0</v>
      </c>
      <c r="L33" s="370">
        <v>0</v>
      </c>
      <c r="M33" s="370">
        <f t="shared" si="1"/>
        <v>0</v>
      </c>
    </row>
    <row r="34" spans="1:13" s="371" customFormat="1" ht="12.75" customHeight="1">
      <c r="A34" s="368" t="s">
        <v>465</v>
      </c>
      <c r="B34" s="369">
        <f>+SUMIF(CLASIFICACION!D:D,'CA EF'!A34,CLASIFICACION!G:G)</f>
        <v>0</v>
      </c>
      <c r="C34" s="12">
        <v>0</v>
      </c>
      <c r="D34" s="12">
        <v>0</v>
      </c>
      <c r="E34" s="370">
        <f>+SUMIF(CLASIFICACION!D:D,'CA EF'!A34,CLASIFICACION!H:H)</f>
        <v>0</v>
      </c>
      <c r="F34" s="370">
        <f t="shared" si="0"/>
        <v>0</v>
      </c>
      <c r="G34" s="370">
        <f t="shared" si="3"/>
        <v>0</v>
      </c>
      <c r="H34" s="370">
        <v>0</v>
      </c>
      <c r="I34" s="370">
        <v>0</v>
      </c>
      <c r="J34" s="370">
        <v>0</v>
      </c>
      <c r="K34" s="370">
        <v>0</v>
      </c>
      <c r="L34" s="370">
        <v>0</v>
      </c>
      <c r="M34" s="370">
        <f t="shared" si="1"/>
        <v>0</v>
      </c>
    </row>
    <row r="35" spans="1:13" s="371" customFormat="1" ht="12.75" customHeight="1">
      <c r="A35" s="368" t="s">
        <v>147</v>
      </c>
      <c r="B35" s="369">
        <f>+SUMIF(CLASIFICACION!D:D,'CA EF'!A35,CLASIFICACION!G:G)</f>
        <v>0</v>
      </c>
      <c r="C35" s="12">
        <v>0</v>
      </c>
      <c r="D35" s="12">
        <v>0</v>
      </c>
      <c r="E35" s="370">
        <f>+SUMIF(CLASIFICACION!D:D,'CA EF'!A35,CLASIFICACION!H:H)</f>
        <v>0</v>
      </c>
      <c r="F35" s="370">
        <f t="shared" si="0"/>
        <v>0</v>
      </c>
      <c r="G35" s="370">
        <f t="shared" si="3"/>
        <v>0</v>
      </c>
      <c r="H35" s="370">
        <v>0</v>
      </c>
      <c r="I35" s="370">
        <v>0</v>
      </c>
      <c r="J35" s="370">
        <v>0</v>
      </c>
      <c r="K35" s="370">
        <v>0</v>
      </c>
      <c r="L35" s="370">
        <v>0</v>
      </c>
      <c r="M35" s="370">
        <f t="shared" si="1"/>
        <v>0</v>
      </c>
    </row>
    <row r="36" spans="1:13" s="371" customFormat="1" ht="12.75" customHeight="1">
      <c r="A36" s="368" t="s">
        <v>148</v>
      </c>
      <c r="B36" s="369">
        <f>+SUMIF(CLASIFICACION!D:D,'CA EF'!A36,CLASIFICACION!G:G)</f>
        <v>0</v>
      </c>
      <c r="C36" s="12">
        <v>0</v>
      </c>
      <c r="D36" s="12">
        <v>0</v>
      </c>
      <c r="E36" s="370">
        <f>+SUMIF(CLASIFICACION!D:D,'CA EF'!A36,CLASIFICACION!H:H)</f>
        <v>0</v>
      </c>
      <c r="F36" s="370">
        <f t="shared" si="0"/>
        <v>0</v>
      </c>
      <c r="G36" s="370">
        <f t="shared" si="3"/>
        <v>0</v>
      </c>
      <c r="H36" s="370">
        <v>0</v>
      </c>
      <c r="I36" s="370">
        <v>0</v>
      </c>
      <c r="J36" s="370">
        <v>0</v>
      </c>
      <c r="K36" s="370">
        <v>0</v>
      </c>
      <c r="L36" s="370">
        <v>0</v>
      </c>
      <c r="M36" s="370">
        <f t="shared" si="1"/>
        <v>0</v>
      </c>
    </row>
    <row r="37" spans="1:13" s="371" customFormat="1" ht="12.75" customHeight="1">
      <c r="A37" s="368" t="s">
        <v>149</v>
      </c>
      <c r="B37" s="369">
        <f>+SUMIF(CLASIFICACION!D:D,'CA EF'!A37,CLASIFICACION!G:G)</f>
        <v>0</v>
      </c>
      <c r="C37" s="12">
        <v>0</v>
      </c>
      <c r="D37" s="12">
        <v>0</v>
      </c>
      <c r="E37" s="370">
        <f>+SUMIF(CLASIFICACION!D:D,'CA EF'!A37,CLASIFICACION!H:H)</f>
        <v>0</v>
      </c>
      <c r="F37" s="370">
        <f t="shared" si="0"/>
        <v>0</v>
      </c>
      <c r="G37" s="370">
        <f t="shared" si="3"/>
        <v>0</v>
      </c>
      <c r="H37" s="370">
        <v>0</v>
      </c>
      <c r="I37" s="370">
        <v>0</v>
      </c>
      <c r="J37" s="370">
        <v>0</v>
      </c>
      <c r="K37" s="370">
        <v>0</v>
      </c>
      <c r="L37" s="370">
        <v>0</v>
      </c>
      <c r="M37" s="370">
        <f t="shared" si="1"/>
        <v>0</v>
      </c>
    </row>
    <row r="38" spans="1:13" s="371" customFormat="1" ht="12.75" customHeight="1">
      <c r="A38" s="368" t="s">
        <v>150</v>
      </c>
      <c r="B38" s="369">
        <f>+SUMIF(CLASIFICACION!D:D,'CA EF'!A38,CLASIFICACION!G:G)</f>
        <v>0</v>
      </c>
      <c r="C38" s="12">
        <v>0</v>
      </c>
      <c r="D38" s="12">
        <v>0</v>
      </c>
      <c r="E38" s="370">
        <f>+SUMIF(CLASIFICACION!D:D,'CA EF'!A38,CLASIFICACION!H:H)</f>
        <v>0</v>
      </c>
      <c r="F38" s="370">
        <f t="shared" si="0"/>
        <v>0</v>
      </c>
      <c r="G38" s="370">
        <f t="shared" si="3"/>
        <v>0</v>
      </c>
      <c r="H38" s="370">
        <v>0</v>
      </c>
      <c r="I38" s="370">
        <v>0</v>
      </c>
      <c r="J38" s="370">
        <v>0</v>
      </c>
      <c r="K38" s="370">
        <v>0</v>
      </c>
      <c r="L38" s="370">
        <v>0</v>
      </c>
      <c r="M38" s="370">
        <f t="shared" si="1"/>
        <v>0</v>
      </c>
    </row>
    <row r="39" spans="1:13" s="371" customFormat="1" ht="12.75" customHeight="1">
      <c r="A39" s="368" t="s">
        <v>151</v>
      </c>
      <c r="B39" s="369">
        <f>+SUMIF(CLASIFICACION!D:D,'CA EF'!A39,CLASIFICACION!G:G)</f>
        <v>0</v>
      </c>
      <c r="C39" s="12">
        <v>0</v>
      </c>
      <c r="D39" s="12">
        <v>0</v>
      </c>
      <c r="E39" s="370">
        <f>+SUMIF(CLASIFICACION!D:D,'CA EF'!A39,CLASIFICACION!H:H)</f>
        <v>0</v>
      </c>
      <c r="F39" s="370">
        <f t="shared" si="0"/>
        <v>0</v>
      </c>
      <c r="G39" s="370">
        <f t="shared" si="3"/>
        <v>0</v>
      </c>
      <c r="H39" s="370">
        <v>0</v>
      </c>
      <c r="I39" s="370">
        <v>0</v>
      </c>
      <c r="J39" s="370">
        <v>0</v>
      </c>
      <c r="K39" s="370">
        <v>0</v>
      </c>
      <c r="L39" s="370">
        <v>0</v>
      </c>
      <c r="M39" s="370">
        <f t="shared" si="1"/>
        <v>0</v>
      </c>
    </row>
    <row r="40" spans="1:13" s="371" customFormat="1" ht="12.75" customHeight="1">
      <c r="A40" s="368" t="s">
        <v>152</v>
      </c>
      <c r="B40" s="369">
        <f>+SUMIF(CLASIFICACION!D:D,'CA EF'!A40,CLASIFICACION!G:G)</f>
        <v>0</v>
      </c>
      <c r="C40" s="12">
        <v>0</v>
      </c>
      <c r="D40" s="12">
        <v>0</v>
      </c>
      <c r="E40" s="370">
        <f>+SUMIF(CLASIFICACION!D:D,'CA EF'!A40,CLASIFICACION!H:H)</f>
        <v>0</v>
      </c>
      <c r="F40" s="370">
        <f t="shared" si="0"/>
        <v>0</v>
      </c>
      <c r="G40" s="370">
        <f t="shared" si="3"/>
        <v>0</v>
      </c>
      <c r="H40" s="370">
        <v>0</v>
      </c>
      <c r="I40" s="370">
        <v>0</v>
      </c>
      <c r="J40" s="370">
        <v>0</v>
      </c>
      <c r="K40" s="370">
        <v>0</v>
      </c>
      <c r="L40" s="370">
        <v>0</v>
      </c>
      <c r="M40" s="370">
        <f t="shared" si="1"/>
        <v>0</v>
      </c>
    </row>
    <row r="41" spans="1:13" s="371" customFormat="1" ht="12.75" customHeight="1">
      <c r="A41" s="368" t="s">
        <v>466</v>
      </c>
      <c r="B41" s="369">
        <f>+SUMIF(CLASIFICACION!D:D,'CA EF'!A41,CLASIFICACION!G:G)</f>
        <v>0</v>
      </c>
      <c r="C41" s="12">
        <v>0</v>
      </c>
      <c r="D41" s="12">
        <v>0</v>
      </c>
      <c r="E41" s="370">
        <f>+SUMIF(CLASIFICACION!D:D,'CA EF'!A41,CLASIFICACION!H:H)</f>
        <v>0</v>
      </c>
      <c r="F41" s="370">
        <f t="shared" si="0"/>
        <v>0</v>
      </c>
      <c r="G41" s="370">
        <f t="shared" si="3"/>
        <v>0</v>
      </c>
      <c r="H41" s="370">
        <v>0</v>
      </c>
      <c r="I41" s="370">
        <v>0</v>
      </c>
      <c r="J41" s="370">
        <v>0</v>
      </c>
      <c r="K41" s="370">
        <v>0</v>
      </c>
      <c r="L41" s="370">
        <v>0</v>
      </c>
      <c r="M41" s="370">
        <f t="shared" si="1"/>
        <v>0</v>
      </c>
    </row>
    <row r="42" spans="1:13" s="371" customFormat="1" ht="12.75" customHeight="1">
      <c r="A42" s="368" t="s">
        <v>153</v>
      </c>
      <c r="B42" s="369">
        <f>+SUMIF(CLASIFICACION!D:D,'CA EF'!A42,CLASIFICACION!G:G)</f>
        <v>0</v>
      </c>
      <c r="C42" s="12">
        <v>0</v>
      </c>
      <c r="D42" s="12">
        <v>0</v>
      </c>
      <c r="E42" s="370">
        <f>+SUMIF(CLASIFICACION!D:D,'CA EF'!A42,CLASIFICACION!H:H)</f>
        <v>0</v>
      </c>
      <c r="F42" s="370">
        <f t="shared" si="0"/>
        <v>0</v>
      </c>
      <c r="G42" s="370">
        <f t="shared" si="3"/>
        <v>0</v>
      </c>
      <c r="H42" s="370">
        <v>0</v>
      </c>
      <c r="I42" s="370">
        <v>0</v>
      </c>
      <c r="J42" s="370">
        <v>0</v>
      </c>
      <c r="K42" s="370">
        <v>0</v>
      </c>
      <c r="L42" s="370">
        <v>0</v>
      </c>
      <c r="M42" s="370">
        <f t="shared" si="1"/>
        <v>0</v>
      </c>
    </row>
    <row r="43" spans="1:13" s="371" customFormat="1" ht="12.75" customHeight="1">
      <c r="A43" s="368" t="s">
        <v>154</v>
      </c>
      <c r="B43" s="369">
        <f>+SUMIF(CLASIFICACION!D:D,'CA EF'!A43,CLASIFICACION!G:G)</f>
        <v>0</v>
      </c>
      <c r="C43" s="12">
        <v>0</v>
      </c>
      <c r="D43" s="12">
        <v>0</v>
      </c>
      <c r="E43" s="370">
        <f>+SUMIF(CLASIFICACION!D:D,'CA EF'!A43,CLASIFICACION!H:H)</f>
        <v>0</v>
      </c>
      <c r="F43" s="370">
        <f t="shared" si="0"/>
        <v>0</v>
      </c>
      <c r="G43" s="370">
        <f t="shared" si="3"/>
        <v>0</v>
      </c>
      <c r="H43" s="370">
        <v>0</v>
      </c>
      <c r="I43" s="370">
        <v>0</v>
      </c>
      <c r="J43" s="370">
        <v>0</v>
      </c>
      <c r="K43" s="370">
        <v>0</v>
      </c>
      <c r="L43" s="370">
        <v>0</v>
      </c>
      <c r="M43" s="370">
        <f t="shared" si="1"/>
        <v>0</v>
      </c>
    </row>
    <row r="44" spans="1:13" s="371" customFormat="1" ht="12.75" customHeight="1">
      <c r="A44" s="368" t="s">
        <v>155</v>
      </c>
      <c r="B44" s="369">
        <f>+SUMIF(CLASIFICACION!D:D,'CA EF'!A44,CLASIFICACION!G:G)</f>
        <v>0</v>
      </c>
      <c r="C44" s="12">
        <v>0</v>
      </c>
      <c r="D44" s="12">
        <v>0</v>
      </c>
      <c r="E44" s="370">
        <f>+SUMIF(CLASIFICACION!D:D,'CA EF'!A44,CLASIFICACION!H:H)</f>
        <v>0</v>
      </c>
      <c r="F44" s="370">
        <f t="shared" si="0"/>
        <v>0</v>
      </c>
      <c r="G44" s="370">
        <f t="shared" si="3"/>
        <v>0</v>
      </c>
      <c r="H44" s="370">
        <v>0</v>
      </c>
      <c r="I44" s="370">
        <v>0</v>
      </c>
      <c r="J44" s="370">
        <v>0</v>
      </c>
      <c r="K44" s="370">
        <v>0</v>
      </c>
      <c r="L44" s="370">
        <v>0</v>
      </c>
      <c r="M44" s="370">
        <f t="shared" si="1"/>
        <v>0</v>
      </c>
    </row>
    <row r="45" spans="1:13" s="371" customFormat="1" ht="12.75" customHeight="1">
      <c r="A45" s="368" t="s">
        <v>156</v>
      </c>
      <c r="B45" s="369">
        <f>+SUMIF(CLASIFICACION!D:D,'CA EF'!A45,CLASIFICACION!G:G)</f>
        <v>0</v>
      </c>
      <c r="C45" s="12">
        <v>0</v>
      </c>
      <c r="D45" s="12">
        <v>0</v>
      </c>
      <c r="E45" s="370">
        <f>+SUMIF(CLASIFICACION!D:D,'CA EF'!A45,CLASIFICACION!H:H)</f>
        <v>0</v>
      </c>
      <c r="F45" s="370">
        <f t="shared" si="0"/>
        <v>0</v>
      </c>
      <c r="G45" s="370">
        <f t="shared" si="3"/>
        <v>0</v>
      </c>
      <c r="H45" s="370">
        <v>0</v>
      </c>
      <c r="I45" s="370">
        <v>0</v>
      </c>
      <c r="J45" s="370">
        <v>0</v>
      </c>
      <c r="K45" s="370">
        <v>0</v>
      </c>
      <c r="L45" s="370">
        <v>0</v>
      </c>
      <c r="M45" s="370">
        <f t="shared" si="1"/>
        <v>0</v>
      </c>
    </row>
    <row r="46" spans="1:13" s="371" customFormat="1" ht="12.75" customHeight="1">
      <c r="A46" s="368" t="s">
        <v>157</v>
      </c>
      <c r="B46" s="369">
        <f>+SUMIF(CLASIFICACION!D:D,'CA EF'!A46,CLASIFICACION!G:G)</f>
        <v>0</v>
      </c>
      <c r="C46" s="12">
        <v>0</v>
      </c>
      <c r="D46" s="12">
        <v>0</v>
      </c>
      <c r="E46" s="370">
        <f>+SUMIF(CLASIFICACION!D:D,'CA EF'!A46,CLASIFICACION!H:H)</f>
        <v>0</v>
      </c>
      <c r="F46" s="370">
        <f t="shared" si="0"/>
        <v>0</v>
      </c>
      <c r="G46" s="370">
        <f t="shared" si="3"/>
        <v>0</v>
      </c>
      <c r="H46" s="370">
        <v>0</v>
      </c>
      <c r="I46" s="370">
        <v>0</v>
      </c>
      <c r="J46" s="370">
        <v>0</v>
      </c>
      <c r="K46" s="370">
        <v>0</v>
      </c>
      <c r="L46" s="370">
        <v>0</v>
      </c>
      <c r="M46" s="370">
        <f t="shared" si="1"/>
        <v>0</v>
      </c>
    </row>
    <row r="47" spans="1:13" s="371" customFormat="1" ht="12.75" customHeight="1">
      <c r="A47" s="368" t="s">
        <v>158</v>
      </c>
      <c r="B47" s="369">
        <f>+SUMIF(CLASIFICACION!D:D,'CA EF'!A47,CLASIFICACION!G:G)</f>
        <v>0</v>
      </c>
      <c r="C47" s="12">
        <v>0</v>
      </c>
      <c r="D47" s="12">
        <v>0</v>
      </c>
      <c r="E47" s="370">
        <f>+SUMIF(CLASIFICACION!D:D,'CA EF'!A47,CLASIFICACION!H:H)</f>
        <v>0</v>
      </c>
      <c r="F47" s="370">
        <f t="shared" si="0"/>
        <v>0</v>
      </c>
      <c r="G47" s="370">
        <f t="shared" si="3"/>
        <v>0</v>
      </c>
      <c r="H47" s="370">
        <v>0</v>
      </c>
      <c r="I47" s="370">
        <v>0</v>
      </c>
      <c r="J47" s="370">
        <v>0</v>
      </c>
      <c r="K47" s="370">
        <v>0</v>
      </c>
      <c r="L47" s="370">
        <v>0</v>
      </c>
      <c r="M47" s="370">
        <f t="shared" si="1"/>
        <v>0</v>
      </c>
    </row>
    <row r="48" spans="1:13" s="371" customFormat="1" ht="12.75" customHeight="1">
      <c r="A48" s="368" t="s">
        <v>159</v>
      </c>
      <c r="B48" s="369">
        <f>+SUMIF(CLASIFICACION!D:D,'CA EF'!A48,CLASIFICACION!G:G)</f>
        <v>0</v>
      </c>
      <c r="C48" s="12">
        <v>0</v>
      </c>
      <c r="D48" s="12">
        <v>0</v>
      </c>
      <c r="E48" s="370">
        <f>+SUMIF(CLASIFICACION!D:D,'CA EF'!A48,CLASIFICACION!H:H)</f>
        <v>0</v>
      </c>
      <c r="F48" s="370">
        <f t="shared" si="0"/>
        <v>0</v>
      </c>
      <c r="G48" s="370">
        <f t="shared" si="3"/>
        <v>0</v>
      </c>
      <c r="H48" s="370">
        <v>0</v>
      </c>
      <c r="I48" s="370">
        <v>0</v>
      </c>
      <c r="J48" s="370">
        <v>0</v>
      </c>
      <c r="K48" s="370">
        <v>0</v>
      </c>
      <c r="L48" s="370">
        <v>0</v>
      </c>
      <c r="M48" s="370">
        <f t="shared" si="1"/>
        <v>0</v>
      </c>
    </row>
    <row r="49" spans="1:13" s="371" customFormat="1" ht="12.75" customHeight="1">
      <c r="A49" s="368" t="s">
        <v>160</v>
      </c>
      <c r="B49" s="369">
        <f>+SUMIF(CLASIFICACION!D:D,'CA EF'!A49,CLASIFICACION!G:G)</f>
        <v>0</v>
      </c>
      <c r="C49" s="12">
        <v>0</v>
      </c>
      <c r="D49" s="12">
        <v>0</v>
      </c>
      <c r="E49" s="370">
        <f>+SUMIF(CLASIFICACION!D:D,'CA EF'!A49,CLASIFICACION!H:H)</f>
        <v>0</v>
      </c>
      <c r="F49" s="370">
        <f t="shared" si="0"/>
        <v>0</v>
      </c>
      <c r="G49" s="370">
        <f t="shared" si="3"/>
        <v>0</v>
      </c>
      <c r="H49" s="370">
        <v>0</v>
      </c>
      <c r="I49" s="370">
        <v>0</v>
      </c>
      <c r="J49" s="370">
        <v>0</v>
      </c>
      <c r="K49" s="370">
        <v>0</v>
      </c>
      <c r="L49" s="370">
        <v>0</v>
      </c>
      <c r="M49" s="370">
        <f t="shared" si="1"/>
        <v>0</v>
      </c>
    </row>
    <row r="50" spans="1:13" s="371" customFormat="1" ht="12.75" customHeight="1">
      <c r="A50" s="368" t="s">
        <v>161</v>
      </c>
      <c r="B50" s="369">
        <f>+SUMIF(CLASIFICACION!D:D,'CA EF'!A50,CLASIFICACION!G:G)</f>
        <v>0</v>
      </c>
      <c r="C50" s="12">
        <v>0</v>
      </c>
      <c r="D50" s="12">
        <v>0</v>
      </c>
      <c r="E50" s="370">
        <f>+SUMIF(CLASIFICACION!D:D,'CA EF'!A50,CLASIFICACION!H:H)</f>
        <v>0</v>
      </c>
      <c r="F50" s="370">
        <f t="shared" si="0"/>
        <v>0</v>
      </c>
      <c r="G50" s="370">
        <f t="shared" si="3"/>
        <v>0</v>
      </c>
      <c r="H50" s="370">
        <v>0</v>
      </c>
      <c r="I50" s="370">
        <v>0</v>
      </c>
      <c r="J50" s="370">
        <v>0</v>
      </c>
      <c r="K50" s="370">
        <v>0</v>
      </c>
      <c r="L50" s="370">
        <v>0</v>
      </c>
      <c r="M50" s="370">
        <f t="shared" si="1"/>
        <v>0</v>
      </c>
    </row>
    <row r="51" spans="1:13" s="371" customFormat="1" ht="12.75" customHeight="1">
      <c r="A51" s="368" t="s">
        <v>162</v>
      </c>
      <c r="B51" s="369">
        <f>+SUMIF(CLASIFICACION!D:D,'CA EF'!A51,CLASIFICACION!G:G)</f>
        <v>0</v>
      </c>
      <c r="C51" s="12">
        <v>0</v>
      </c>
      <c r="D51" s="12">
        <v>0</v>
      </c>
      <c r="E51" s="370">
        <f>+SUMIF(CLASIFICACION!D:D,'CA EF'!A51,CLASIFICACION!H:H)</f>
        <v>0</v>
      </c>
      <c r="F51" s="370">
        <f t="shared" si="0"/>
        <v>0</v>
      </c>
      <c r="G51" s="370">
        <f t="shared" si="3"/>
        <v>0</v>
      </c>
      <c r="H51" s="370">
        <v>0</v>
      </c>
      <c r="I51" s="370">
        <v>0</v>
      </c>
      <c r="J51" s="370">
        <v>0</v>
      </c>
      <c r="K51" s="370">
        <v>0</v>
      </c>
      <c r="L51" s="370">
        <v>0</v>
      </c>
      <c r="M51" s="370">
        <f t="shared" si="1"/>
        <v>0</v>
      </c>
    </row>
    <row r="52" spans="1:13" s="371" customFormat="1" ht="12.75" customHeight="1">
      <c r="A52" s="368" t="s">
        <v>163</v>
      </c>
      <c r="B52" s="369">
        <f>+SUMIF(CLASIFICACION!D:D,'CA EF'!A52,CLASIFICACION!G:G)</f>
        <v>0</v>
      </c>
      <c r="C52" s="12">
        <v>0</v>
      </c>
      <c r="D52" s="12">
        <v>0</v>
      </c>
      <c r="E52" s="370">
        <f>+SUMIF(CLASIFICACION!D:D,'CA EF'!A52,CLASIFICACION!H:H)</f>
        <v>0</v>
      </c>
      <c r="F52" s="370">
        <f t="shared" si="0"/>
        <v>0</v>
      </c>
      <c r="G52" s="370">
        <f t="shared" si="3"/>
        <v>0</v>
      </c>
      <c r="H52" s="370">
        <v>0</v>
      </c>
      <c r="I52" s="370">
        <v>0</v>
      </c>
      <c r="J52" s="370">
        <v>0</v>
      </c>
      <c r="K52" s="370">
        <v>0</v>
      </c>
      <c r="L52" s="370">
        <v>0</v>
      </c>
      <c r="M52" s="370">
        <f t="shared" si="1"/>
        <v>0</v>
      </c>
    </row>
    <row r="53" spans="1:13" s="371" customFormat="1" ht="12.75" customHeight="1">
      <c r="A53" s="368" t="s">
        <v>164</v>
      </c>
      <c r="B53" s="369">
        <f>+SUMIF(CLASIFICACION!D:D,'CA EF'!A53,CLASIFICACION!G:G)</f>
        <v>0</v>
      </c>
      <c r="C53" s="12">
        <v>0</v>
      </c>
      <c r="D53" s="12">
        <v>0</v>
      </c>
      <c r="E53" s="370">
        <f>+SUMIF(CLASIFICACION!D:D,'CA EF'!A53,CLASIFICACION!H:H)</f>
        <v>0</v>
      </c>
      <c r="F53" s="370">
        <f t="shared" si="0"/>
        <v>0</v>
      </c>
      <c r="G53" s="370">
        <f t="shared" si="3"/>
        <v>0</v>
      </c>
      <c r="H53" s="370">
        <v>0</v>
      </c>
      <c r="I53" s="370">
        <v>0</v>
      </c>
      <c r="J53" s="370">
        <v>0</v>
      </c>
      <c r="K53" s="370">
        <v>0</v>
      </c>
      <c r="L53" s="370">
        <v>0</v>
      </c>
      <c r="M53" s="370">
        <f t="shared" si="1"/>
        <v>0</v>
      </c>
    </row>
    <row r="54" spans="1:13" s="371" customFormat="1" ht="12.75" customHeight="1">
      <c r="A54" s="368" t="s">
        <v>165</v>
      </c>
      <c r="B54" s="369">
        <f>+SUMIF(CLASIFICACION!D:D,'CA EF'!A54,CLASIFICACION!G:G)</f>
        <v>0</v>
      </c>
      <c r="C54" s="12">
        <v>0</v>
      </c>
      <c r="D54" s="12">
        <v>0</v>
      </c>
      <c r="E54" s="370">
        <f>+SUMIF(CLASIFICACION!D:D,'CA EF'!A54,CLASIFICACION!H:H)</f>
        <v>0</v>
      </c>
      <c r="F54" s="370">
        <f t="shared" si="0"/>
        <v>0</v>
      </c>
      <c r="G54" s="370">
        <f t="shared" si="3"/>
        <v>0</v>
      </c>
      <c r="H54" s="370">
        <v>0</v>
      </c>
      <c r="I54" s="370">
        <v>0</v>
      </c>
      <c r="J54" s="370">
        <v>0</v>
      </c>
      <c r="K54" s="370">
        <v>0</v>
      </c>
      <c r="L54" s="370">
        <v>0</v>
      </c>
      <c r="M54" s="370">
        <f t="shared" si="1"/>
        <v>0</v>
      </c>
    </row>
    <row r="55" spans="1:13" s="371" customFormat="1" ht="12.75" customHeight="1">
      <c r="A55" s="368" t="s">
        <v>166</v>
      </c>
      <c r="B55" s="369">
        <f>+SUMIF(CLASIFICACION!D:D,'CA EF'!A55,CLASIFICACION!G:G)</f>
        <v>0</v>
      </c>
      <c r="C55" s="12">
        <v>0</v>
      </c>
      <c r="D55" s="12">
        <v>0</v>
      </c>
      <c r="E55" s="370">
        <f>+SUMIF(CLASIFICACION!D:D,'CA EF'!A55,CLASIFICACION!H:H)</f>
        <v>0</v>
      </c>
      <c r="F55" s="370">
        <f t="shared" si="0"/>
        <v>0</v>
      </c>
      <c r="G55" s="370">
        <f t="shared" si="3"/>
        <v>0</v>
      </c>
      <c r="H55" s="370">
        <v>0</v>
      </c>
      <c r="I55" s="370">
        <v>0</v>
      </c>
      <c r="J55" s="370">
        <v>0</v>
      </c>
      <c r="K55" s="370">
        <v>0</v>
      </c>
      <c r="L55" s="370">
        <v>0</v>
      </c>
      <c r="M55" s="370">
        <f t="shared" si="1"/>
        <v>0</v>
      </c>
    </row>
    <row r="56" spans="1:13" s="371" customFormat="1" ht="12.75" customHeight="1">
      <c r="A56" s="368" t="s">
        <v>467</v>
      </c>
      <c r="B56" s="369">
        <f>+SUMIF(CLASIFICACION!D:D,'CA EF'!A56,CLASIFICACION!G:G)</f>
        <v>0</v>
      </c>
      <c r="C56" s="12">
        <v>0</v>
      </c>
      <c r="D56" s="12">
        <v>0</v>
      </c>
      <c r="E56" s="370">
        <f>+SUMIF(CLASIFICACION!D:D,'CA EF'!A56,CLASIFICACION!H:H)</f>
        <v>0</v>
      </c>
      <c r="F56" s="370">
        <f t="shared" si="0"/>
        <v>0</v>
      </c>
      <c r="G56" s="370">
        <f t="shared" si="3"/>
        <v>0</v>
      </c>
      <c r="H56" s="370">
        <v>0</v>
      </c>
      <c r="I56" s="370">
        <v>0</v>
      </c>
      <c r="J56" s="370">
        <v>0</v>
      </c>
      <c r="K56" s="370">
        <v>0</v>
      </c>
      <c r="L56" s="370">
        <v>0</v>
      </c>
      <c r="M56" s="370">
        <f t="shared" si="1"/>
        <v>0</v>
      </c>
    </row>
    <row r="57" spans="1:13" s="371" customFormat="1" ht="12.75" customHeight="1">
      <c r="A57" s="368" t="s">
        <v>468</v>
      </c>
      <c r="B57" s="369">
        <f>+SUMIF(CLASIFICACION!D:D,'CA EF'!A57,CLASIFICACION!G:G)</f>
        <v>0</v>
      </c>
      <c r="C57" s="12">
        <v>0</v>
      </c>
      <c r="D57" s="12">
        <v>0</v>
      </c>
      <c r="E57" s="370">
        <f>+SUMIF(CLASIFICACION!D:D,'CA EF'!A57,CLASIFICACION!H:H)</f>
        <v>0</v>
      </c>
      <c r="F57" s="370">
        <f t="shared" si="0"/>
        <v>0</v>
      </c>
      <c r="G57" s="370">
        <f t="shared" si="3"/>
        <v>0</v>
      </c>
      <c r="H57" s="370">
        <v>0</v>
      </c>
      <c r="I57" s="370">
        <v>0</v>
      </c>
      <c r="J57" s="370">
        <v>0</v>
      </c>
      <c r="K57" s="370">
        <v>0</v>
      </c>
      <c r="L57" s="370">
        <v>0</v>
      </c>
      <c r="M57" s="370">
        <f t="shared" si="1"/>
        <v>0</v>
      </c>
    </row>
    <row r="58" spans="1:13" s="371" customFormat="1" ht="12.75" customHeight="1">
      <c r="A58" s="368" t="s">
        <v>469</v>
      </c>
      <c r="B58" s="369">
        <f>+SUMIF(CLASIFICACION!D:D,'CA EF'!A58,CLASIFICACION!G:G)</f>
        <v>0</v>
      </c>
      <c r="C58" s="12">
        <v>0</v>
      </c>
      <c r="D58" s="12">
        <v>0</v>
      </c>
      <c r="E58" s="370">
        <f>+SUMIF(CLASIFICACION!D:D,'CA EF'!A58,CLASIFICACION!H:H)</f>
        <v>0</v>
      </c>
      <c r="F58" s="370">
        <f t="shared" si="0"/>
        <v>0</v>
      </c>
      <c r="G58" s="370">
        <f t="shared" si="3"/>
        <v>0</v>
      </c>
      <c r="H58" s="370">
        <v>0</v>
      </c>
      <c r="I58" s="370">
        <v>0</v>
      </c>
      <c r="J58" s="370">
        <v>0</v>
      </c>
      <c r="K58" s="370">
        <v>0</v>
      </c>
      <c r="L58" s="370">
        <v>0</v>
      </c>
      <c r="M58" s="370">
        <f t="shared" si="1"/>
        <v>0</v>
      </c>
    </row>
    <row r="59" spans="1:13" s="371" customFormat="1" ht="12.75" customHeight="1">
      <c r="A59" s="368" t="s">
        <v>167</v>
      </c>
      <c r="B59" s="369">
        <f>+SUMIF(CLASIFICACION!D:D,'CA EF'!A59,CLASIFICACION!G:G)</f>
        <v>0</v>
      </c>
      <c r="C59" s="12">
        <v>0</v>
      </c>
      <c r="D59" s="12">
        <v>0</v>
      </c>
      <c r="E59" s="370">
        <f>+SUMIF(CLASIFICACION!D:D,'CA EF'!A59,CLASIFICACION!H:H)</f>
        <v>0</v>
      </c>
      <c r="F59" s="370">
        <f t="shared" si="0"/>
        <v>0</v>
      </c>
      <c r="G59" s="370">
        <f t="shared" si="3"/>
        <v>0</v>
      </c>
      <c r="H59" s="370">
        <v>0</v>
      </c>
      <c r="I59" s="370">
        <v>0</v>
      </c>
      <c r="J59" s="370">
        <v>0</v>
      </c>
      <c r="K59" s="370">
        <v>0</v>
      </c>
      <c r="L59" s="370">
        <v>0</v>
      </c>
      <c r="M59" s="370">
        <f t="shared" si="1"/>
        <v>0</v>
      </c>
    </row>
    <row r="60" spans="1:13" s="371" customFormat="1" ht="12.75" customHeight="1">
      <c r="A60" s="368" t="s">
        <v>168</v>
      </c>
      <c r="B60" s="369">
        <f>+SUMIF(CLASIFICACION!D:D,'CA EF'!A60,CLASIFICACION!G:G)</f>
        <v>0</v>
      </c>
      <c r="C60" s="12">
        <v>0</v>
      </c>
      <c r="D60" s="12">
        <v>0</v>
      </c>
      <c r="E60" s="370">
        <f>+SUMIF(CLASIFICACION!D:D,'CA EF'!A60,CLASIFICACION!H:H)</f>
        <v>0</v>
      </c>
      <c r="F60" s="370">
        <f t="shared" si="0"/>
        <v>0</v>
      </c>
      <c r="G60" s="370">
        <f t="shared" si="3"/>
        <v>0</v>
      </c>
      <c r="H60" s="370">
        <v>0</v>
      </c>
      <c r="I60" s="370">
        <v>0</v>
      </c>
      <c r="J60" s="370">
        <v>0</v>
      </c>
      <c r="K60" s="370">
        <v>0</v>
      </c>
      <c r="L60" s="370">
        <v>0</v>
      </c>
      <c r="M60" s="370">
        <f t="shared" si="1"/>
        <v>0</v>
      </c>
    </row>
    <row r="61" spans="1:13" s="371" customFormat="1" ht="12.75" customHeight="1">
      <c r="A61" s="368" t="s">
        <v>169</v>
      </c>
      <c r="B61" s="369">
        <f>+SUMIF(CLASIFICACION!D:D,'CA EF'!A61,CLASIFICACION!G:G)</f>
        <v>0</v>
      </c>
      <c r="C61" s="12">
        <v>0</v>
      </c>
      <c r="D61" s="12">
        <v>0</v>
      </c>
      <c r="E61" s="370">
        <f>+SUMIF(CLASIFICACION!D:D,'CA EF'!A61,CLASIFICACION!H:H)</f>
        <v>0</v>
      </c>
      <c r="F61" s="370">
        <f t="shared" si="0"/>
        <v>0</v>
      </c>
      <c r="G61" s="370">
        <f t="shared" si="3"/>
        <v>0</v>
      </c>
      <c r="H61" s="370">
        <v>0</v>
      </c>
      <c r="I61" s="370">
        <v>0</v>
      </c>
      <c r="J61" s="370">
        <v>0</v>
      </c>
      <c r="K61" s="370">
        <v>0</v>
      </c>
      <c r="L61" s="370">
        <v>0</v>
      </c>
      <c r="M61" s="370">
        <f t="shared" si="1"/>
        <v>0</v>
      </c>
    </row>
    <row r="62" spans="1:13" s="371" customFormat="1" ht="12.75" customHeight="1">
      <c r="A62" s="368" t="s">
        <v>170</v>
      </c>
      <c r="B62" s="369">
        <f>+SUMIF(CLASIFICACION!D:D,'CA EF'!A62,CLASIFICACION!G:G)</f>
        <v>0</v>
      </c>
      <c r="C62" s="12">
        <v>0</v>
      </c>
      <c r="D62" s="12">
        <v>0</v>
      </c>
      <c r="E62" s="370">
        <f>+SUMIF(CLASIFICACION!D:D,'CA EF'!A62,CLASIFICACION!H:H)</f>
        <v>0</v>
      </c>
      <c r="F62" s="370">
        <f t="shared" si="0"/>
        <v>0</v>
      </c>
      <c r="G62" s="370">
        <f t="shared" si="3"/>
        <v>0</v>
      </c>
      <c r="H62" s="370">
        <v>0</v>
      </c>
      <c r="I62" s="370">
        <v>0</v>
      </c>
      <c r="J62" s="370">
        <v>0</v>
      </c>
      <c r="K62" s="370">
        <v>0</v>
      </c>
      <c r="L62" s="370">
        <v>0</v>
      </c>
      <c r="M62" s="370">
        <f t="shared" si="1"/>
        <v>0</v>
      </c>
    </row>
    <row r="63" spans="1:13" s="371" customFormat="1" ht="12.75" customHeight="1">
      <c r="A63" s="368" t="s">
        <v>171</v>
      </c>
      <c r="B63" s="369">
        <f>+SUMIF(CLASIFICACION!D:D,'CA EF'!A63,CLASIFICACION!G:G)</f>
        <v>0</v>
      </c>
      <c r="C63" s="12">
        <v>0</v>
      </c>
      <c r="D63" s="12">
        <v>0</v>
      </c>
      <c r="E63" s="370">
        <f>+SUMIF(CLASIFICACION!D:D,'CA EF'!A63,CLASIFICACION!H:H)</f>
        <v>0</v>
      </c>
      <c r="F63" s="370">
        <f t="shared" si="0"/>
        <v>0</v>
      </c>
      <c r="G63" s="370">
        <f t="shared" si="3"/>
        <v>0</v>
      </c>
      <c r="H63" s="370">
        <v>0</v>
      </c>
      <c r="I63" s="370">
        <v>0</v>
      </c>
      <c r="J63" s="370">
        <v>0</v>
      </c>
      <c r="K63" s="370">
        <v>0</v>
      </c>
      <c r="L63" s="370">
        <v>0</v>
      </c>
      <c r="M63" s="370">
        <f t="shared" si="1"/>
        <v>0</v>
      </c>
    </row>
    <row r="64" spans="1:13" s="371" customFormat="1" ht="12.75" customHeight="1">
      <c r="A64" s="368" t="s">
        <v>172</v>
      </c>
      <c r="B64" s="369">
        <f>+SUMIF(CLASIFICACION!D:D,'CA EF'!A64,CLASIFICACION!G:G)</f>
        <v>0</v>
      </c>
      <c r="C64" s="12">
        <v>0</v>
      </c>
      <c r="D64" s="12">
        <v>0</v>
      </c>
      <c r="E64" s="370">
        <f>+SUMIF(CLASIFICACION!D:D,'CA EF'!A64,CLASIFICACION!H:H)</f>
        <v>0</v>
      </c>
      <c r="F64" s="370">
        <f t="shared" si="0"/>
        <v>0</v>
      </c>
      <c r="G64" s="370">
        <f t="shared" si="3"/>
        <v>0</v>
      </c>
      <c r="H64" s="370">
        <v>0</v>
      </c>
      <c r="I64" s="370">
        <v>0</v>
      </c>
      <c r="J64" s="370">
        <v>0</v>
      </c>
      <c r="K64" s="370">
        <v>0</v>
      </c>
      <c r="L64" s="370">
        <v>0</v>
      </c>
      <c r="M64" s="370">
        <f t="shared" si="1"/>
        <v>0</v>
      </c>
    </row>
    <row r="65" spans="1:13" s="371" customFormat="1" ht="12.75" customHeight="1">
      <c r="A65" s="368" t="s">
        <v>173</v>
      </c>
      <c r="B65" s="369">
        <f>+SUMIF(CLASIFICACION!D:D,'CA EF'!A65,CLASIFICACION!G:G)</f>
        <v>0</v>
      </c>
      <c r="C65" s="12">
        <v>0</v>
      </c>
      <c r="D65" s="12">
        <v>0</v>
      </c>
      <c r="E65" s="370">
        <f>+SUMIF(CLASIFICACION!D:D,'CA EF'!A65,CLASIFICACION!H:H)</f>
        <v>0</v>
      </c>
      <c r="F65" s="370">
        <f t="shared" si="0"/>
        <v>0</v>
      </c>
      <c r="G65" s="370">
        <f t="shared" si="3"/>
        <v>0</v>
      </c>
      <c r="H65" s="370">
        <v>0</v>
      </c>
      <c r="I65" s="370">
        <v>0</v>
      </c>
      <c r="J65" s="370">
        <v>0</v>
      </c>
      <c r="K65" s="370">
        <v>0</v>
      </c>
      <c r="L65" s="370">
        <v>0</v>
      </c>
      <c r="M65" s="370">
        <f t="shared" si="1"/>
        <v>0</v>
      </c>
    </row>
    <row r="66" spans="1:13" s="371" customFormat="1" ht="12.75" customHeight="1">
      <c r="A66" s="368" t="s">
        <v>174</v>
      </c>
      <c r="B66" s="369">
        <f>+SUMIF(CLASIFICACION!D:D,'CA EF'!A66,CLASIFICACION!G:G)</f>
        <v>0</v>
      </c>
      <c r="C66" s="12">
        <v>0</v>
      </c>
      <c r="D66" s="12">
        <v>0</v>
      </c>
      <c r="E66" s="370">
        <f>+SUMIF(CLASIFICACION!D:D,'CA EF'!A66,CLASIFICACION!H:H)</f>
        <v>0</v>
      </c>
      <c r="F66" s="370">
        <f t="shared" si="0"/>
        <v>0</v>
      </c>
      <c r="G66" s="370">
        <f t="shared" si="3"/>
        <v>0</v>
      </c>
      <c r="H66" s="370">
        <v>0</v>
      </c>
      <c r="I66" s="370">
        <v>0</v>
      </c>
      <c r="J66" s="370">
        <v>0</v>
      </c>
      <c r="K66" s="370">
        <v>0</v>
      </c>
      <c r="L66" s="370">
        <v>0</v>
      </c>
      <c r="M66" s="370">
        <f t="shared" si="1"/>
        <v>0</v>
      </c>
    </row>
    <row r="67" spans="1:13" s="371" customFormat="1" ht="12.75" customHeight="1">
      <c r="A67" s="368" t="s">
        <v>175</v>
      </c>
      <c r="B67" s="369">
        <f>+SUMIF(CLASIFICACION!D:D,'CA EF'!A67,CLASIFICACION!G:G)</f>
        <v>0</v>
      </c>
      <c r="C67" s="12">
        <v>0</v>
      </c>
      <c r="D67" s="12">
        <v>0</v>
      </c>
      <c r="E67" s="370">
        <f>+SUMIF(CLASIFICACION!D:D,'CA EF'!A67,CLASIFICACION!H:H)</f>
        <v>0</v>
      </c>
      <c r="F67" s="370">
        <f t="shared" si="0"/>
        <v>0</v>
      </c>
      <c r="G67" s="370">
        <f t="shared" si="3"/>
        <v>0</v>
      </c>
      <c r="H67" s="370">
        <v>0</v>
      </c>
      <c r="I67" s="370">
        <v>0</v>
      </c>
      <c r="J67" s="370">
        <v>0</v>
      </c>
      <c r="K67" s="370">
        <v>0</v>
      </c>
      <c r="L67" s="370">
        <v>0</v>
      </c>
      <c r="M67" s="370">
        <f t="shared" si="1"/>
        <v>0</v>
      </c>
    </row>
    <row r="68" spans="1:13" s="371" customFormat="1" ht="12.75" customHeight="1">
      <c r="A68" s="368" t="s">
        <v>176</v>
      </c>
      <c r="B68" s="369">
        <f>+SUMIF(CLASIFICACION!D:D,'CA EF'!A68,CLASIFICACION!G:G)</f>
        <v>0</v>
      </c>
      <c r="C68" s="12">
        <v>0</v>
      </c>
      <c r="D68" s="12">
        <v>0</v>
      </c>
      <c r="E68" s="370">
        <f>+SUMIF(CLASIFICACION!D:D,'CA EF'!A68,CLASIFICACION!H:H)</f>
        <v>0</v>
      </c>
      <c r="F68" s="370">
        <f t="shared" si="0"/>
        <v>0</v>
      </c>
      <c r="G68" s="370">
        <f t="shared" si="3"/>
        <v>0</v>
      </c>
      <c r="H68" s="370">
        <v>0</v>
      </c>
      <c r="I68" s="370">
        <v>0</v>
      </c>
      <c r="J68" s="370">
        <v>0</v>
      </c>
      <c r="K68" s="370">
        <v>0</v>
      </c>
      <c r="L68" s="370">
        <v>0</v>
      </c>
      <c r="M68" s="370">
        <f t="shared" si="1"/>
        <v>0</v>
      </c>
    </row>
    <row r="69" spans="1:13" s="371" customFormat="1" ht="12.75" customHeight="1">
      <c r="A69" s="368" t="s">
        <v>177</v>
      </c>
      <c r="B69" s="369">
        <f>+SUMIF(CLASIFICACION!D:D,'CA EF'!A69,CLASIFICACION!G:G)</f>
        <v>0</v>
      </c>
      <c r="C69" s="12">
        <v>0</v>
      </c>
      <c r="D69" s="12">
        <v>0</v>
      </c>
      <c r="E69" s="370">
        <f>+SUMIF(CLASIFICACION!D:D,'CA EF'!A69,CLASIFICACION!H:H)</f>
        <v>0</v>
      </c>
      <c r="F69" s="370">
        <f t="shared" ref="F69:F132" si="4">+B69+C69-D69-E69</f>
        <v>0</v>
      </c>
      <c r="G69" s="370">
        <f t="shared" si="3"/>
        <v>0</v>
      </c>
      <c r="H69" s="370">
        <v>0</v>
      </c>
      <c r="I69" s="370">
        <v>0</v>
      </c>
      <c r="J69" s="370">
        <v>0</v>
      </c>
      <c r="K69" s="370">
        <v>0</v>
      </c>
      <c r="L69" s="370">
        <v>0</v>
      </c>
      <c r="M69" s="370">
        <f t="shared" si="1"/>
        <v>0</v>
      </c>
    </row>
    <row r="70" spans="1:13" s="371" customFormat="1" ht="12.75" customHeight="1">
      <c r="A70" s="368" t="s">
        <v>178</v>
      </c>
      <c r="B70" s="369">
        <f>+SUMIF(CLASIFICACION!D:D,'CA EF'!A70,CLASIFICACION!G:G)</f>
        <v>0</v>
      </c>
      <c r="C70" s="12">
        <v>0</v>
      </c>
      <c r="D70" s="12">
        <v>0</v>
      </c>
      <c r="E70" s="370">
        <f>+SUMIF(CLASIFICACION!D:D,'CA EF'!A70,CLASIFICACION!H:H)</f>
        <v>0</v>
      </c>
      <c r="F70" s="370">
        <f t="shared" si="4"/>
        <v>0</v>
      </c>
      <c r="G70" s="370">
        <f t="shared" si="3"/>
        <v>0</v>
      </c>
      <c r="H70" s="370">
        <v>0</v>
      </c>
      <c r="I70" s="370">
        <v>0</v>
      </c>
      <c r="J70" s="370">
        <v>0</v>
      </c>
      <c r="K70" s="370">
        <v>0</v>
      </c>
      <c r="L70" s="370">
        <v>0</v>
      </c>
      <c r="M70" s="370">
        <f t="shared" si="1"/>
        <v>0</v>
      </c>
    </row>
    <row r="71" spans="1:13" s="371" customFormat="1" ht="12.75" customHeight="1">
      <c r="A71" s="368" t="s">
        <v>179</v>
      </c>
      <c r="B71" s="369">
        <f>+SUMIF(CLASIFICACION!D:D,'CA EF'!A71,CLASIFICACION!G:G)</f>
        <v>0</v>
      </c>
      <c r="C71" s="12">
        <v>0</v>
      </c>
      <c r="D71" s="12">
        <v>0</v>
      </c>
      <c r="E71" s="370">
        <f>+SUMIF(CLASIFICACION!D:D,'CA EF'!A71,CLASIFICACION!H:H)</f>
        <v>0</v>
      </c>
      <c r="F71" s="370">
        <f t="shared" si="4"/>
        <v>0</v>
      </c>
      <c r="G71" s="370">
        <f t="shared" si="3"/>
        <v>0</v>
      </c>
      <c r="H71" s="370">
        <v>0</v>
      </c>
      <c r="I71" s="370">
        <v>0</v>
      </c>
      <c r="J71" s="370">
        <v>0</v>
      </c>
      <c r="K71" s="370">
        <v>0</v>
      </c>
      <c r="L71" s="370">
        <v>0</v>
      </c>
      <c r="M71" s="370">
        <f t="shared" ref="M71:M134" si="5">SUM(F71:L71)</f>
        <v>0</v>
      </c>
    </row>
    <row r="72" spans="1:13" s="371" customFormat="1" ht="12.75" customHeight="1">
      <c r="A72" s="368" t="s">
        <v>180</v>
      </c>
      <c r="B72" s="369">
        <f>+SUMIF(CLASIFICACION!D:D,'CA EF'!A72,CLASIFICACION!G:G)</f>
        <v>0</v>
      </c>
      <c r="C72" s="12">
        <v>0</v>
      </c>
      <c r="D72" s="12">
        <v>0</v>
      </c>
      <c r="E72" s="370">
        <f>+SUMIF(CLASIFICACION!D:D,'CA EF'!A72,CLASIFICACION!H:H)</f>
        <v>0</v>
      </c>
      <c r="F72" s="370">
        <f t="shared" si="4"/>
        <v>0</v>
      </c>
      <c r="G72" s="370">
        <f t="shared" si="3"/>
        <v>0</v>
      </c>
      <c r="H72" s="370">
        <v>0</v>
      </c>
      <c r="I72" s="370">
        <v>0</v>
      </c>
      <c r="J72" s="370">
        <v>0</v>
      </c>
      <c r="K72" s="370">
        <v>0</v>
      </c>
      <c r="L72" s="370">
        <v>0</v>
      </c>
      <c r="M72" s="370">
        <f t="shared" si="5"/>
        <v>0</v>
      </c>
    </row>
    <row r="73" spans="1:13" s="371" customFormat="1" ht="12.75" customHeight="1">
      <c r="A73" s="368" t="s">
        <v>181</v>
      </c>
      <c r="B73" s="369">
        <f>+SUMIF(CLASIFICACION!D:D,'CA EF'!A73,CLASIFICACION!G:G)</f>
        <v>0</v>
      </c>
      <c r="C73" s="12">
        <v>0</v>
      </c>
      <c r="D73" s="12">
        <v>0</v>
      </c>
      <c r="E73" s="370">
        <f>+SUMIF(CLASIFICACION!D:D,'CA EF'!A73,CLASIFICACION!H:H)</f>
        <v>0</v>
      </c>
      <c r="F73" s="370">
        <f t="shared" si="4"/>
        <v>0</v>
      </c>
      <c r="G73" s="370">
        <f t="shared" si="3"/>
        <v>0</v>
      </c>
      <c r="H73" s="370">
        <v>0</v>
      </c>
      <c r="I73" s="370">
        <v>0</v>
      </c>
      <c r="J73" s="370">
        <v>0</v>
      </c>
      <c r="K73" s="370">
        <v>0</v>
      </c>
      <c r="L73" s="370">
        <v>0</v>
      </c>
      <c r="M73" s="370">
        <f t="shared" si="5"/>
        <v>0</v>
      </c>
    </row>
    <row r="74" spans="1:13" s="371" customFormat="1" ht="12.75" customHeight="1">
      <c r="A74" s="368" t="s">
        <v>182</v>
      </c>
      <c r="B74" s="369">
        <f>+SUMIF(CLASIFICACION!D:D,'CA EF'!A74,CLASIFICACION!G:G)</f>
        <v>0</v>
      </c>
      <c r="C74" s="12">
        <v>0</v>
      </c>
      <c r="D74" s="12">
        <v>0</v>
      </c>
      <c r="E74" s="370">
        <f>+SUMIF(CLASIFICACION!D:D,'CA EF'!A74,CLASIFICACION!H:H)</f>
        <v>0</v>
      </c>
      <c r="F74" s="370">
        <f t="shared" si="4"/>
        <v>0</v>
      </c>
      <c r="G74" s="370">
        <f t="shared" si="3"/>
        <v>0</v>
      </c>
      <c r="H74" s="370">
        <v>0</v>
      </c>
      <c r="I74" s="370">
        <v>0</v>
      </c>
      <c r="J74" s="370">
        <v>0</v>
      </c>
      <c r="K74" s="370">
        <v>0</v>
      </c>
      <c r="L74" s="370">
        <v>0</v>
      </c>
      <c r="M74" s="370">
        <f t="shared" si="5"/>
        <v>0</v>
      </c>
    </row>
    <row r="75" spans="1:13" s="371" customFormat="1" ht="12.75" customHeight="1">
      <c r="A75" s="368" t="s">
        <v>183</v>
      </c>
      <c r="B75" s="369">
        <f>+SUMIF(CLASIFICACION!D:D,'CA EF'!A75,CLASIFICACION!G:G)</f>
        <v>0</v>
      </c>
      <c r="C75" s="12">
        <v>0</v>
      </c>
      <c r="D75" s="12">
        <v>0</v>
      </c>
      <c r="E75" s="370">
        <f>+SUMIF(CLASIFICACION!D:D,'CA EF'!A75,CLASIFICACION!H:H)</f>
        <v>0</v>
      </c>
      <c r="F75" s="370">
        <f t="shared" si="4"/>
        <v>0</v>
      </c>
      <c r="G75" s="370">
        <f t="shared" si="3"/>
        <v>0</v>
      </c>
      <c r="H75" s="370">
        <v>0</v>
      </c>
      <c r="I75" s="370">
        <v>0</v>
      </c>
      <c r="J75" s="370">
        <v>0</v>
      </c>
      <c r="K75" s="370">
        <v>0</v>
      </c>
      <c r="L75" s="370">
        <v>0</v>
      </c>
      <c r="M75" s="370">
        <f t="shared" si="5"/>
        <v>0</v>
      </c>
    </row>
    <row r="76" spans="1:13" s="371" customFormat="1" ht="12.75" customHeight="1">
      <c r="A76" s="368" t="s">
        <v>184</v>
      </c>
      <c r="B76" s="369">
        <f>+SUMIF(CLASIFICACION!D:D,'CA EF'!A76,CLASIFICACION!G:G)</f>
        <v>0</v>
      </c>
      <c r="C76" s="12">
        <v>0</v>
      </c>
      <c r="D76" s="12">
        <v>0</v>
      </c>
      <c r="E76" s="370">
        <f>+SUMIF(CLASIFICACION!D:D,'CA EF'!A76,CLASIFICACION!H:H)</f>
        <v>0</v>
      </c>
      <c r="F76" s="370">
        <f t="shared" si="4"/>
        <v>0</v>
      </c>
      <c r="G76" s="370">
        <f t="shared" si="3"/>
        <v>0</v>
      </c>
      <c r="H76" s="370">
        <v>0</v>
      </c>
      <c r="I76" s="370">
        <v>0</v>
      </c>
      <c r="J76" s="370">
        <v>0</v>
      </c>
      <c r="K76" s="370">
        <v>0</v>
      </c>
      <c r="L76" s="370">
        <v>0</v>
      </c>
      <c r="M76" s="370">
        <f t="shared" si="5"/>
        <v>0</v>
      </c>
    </row>
    <row r="77" spans="1:13" s="371" customFormat="1" ht="12.75" customHeight="1">
      <c r="A77" s="368" t="s">
        <v>185</v>
      </c>
      <c r="B77" s="369">
        <f>+SUMIF(CLASIFICACION!D:D,'CA EF'!A77,CLASIFICACION!G:G)</f>
        <v>0</v>
      </c>
      <c r="C77" s="12">
        <v>0</v>
      </c>
      <c r="D77" s="12">
        <v>0</v>
      </c>
      <c r="E77" s="370">
        <f>+SUMIF(CLASIFICACION!D:D,'CA EF'!A77,CLASIFICACION!H:H)</f>
        <v>0</v>
      </c>
      <c r="F77" s="370">
        <f t="shared" si="4"/>
        <v>0</v>
      </c>
      <c r="G77" s="370">
        <f t="shared" ref="G77:G140" si="6">-F77</f>
        <v>0</v>
      </c>
      <c r="H77" s="370">
        <v>0</v>
      </c>
      <c r="I77" s="370">
        <v>0</v>
      </c>
      <c r="J77" s="370">
        <v>0</v>
      </c>
      <c r="K77" s="370">
        <v>0</v>
      </c>
      <c r="L77" s="370">
        <v>0</v>
      </c>
      <c r="M77" s="370">
        <f t="shared" si="5"/>
        <v>0</v>
      </c>
    </row>
    <row r="78" spans="1:13" s="371" customFormat="1" ht="12.75" customHeight="1">
      <c r="A78" s="368" t="s">
        <v>186</v>
      </c>
      <c r="B78" s="369">
        <f>+SUMIF(CLASIFICACION!D:D,'CA EF'!A78,CLASIFICACION!G:G)</f>
        <v>0</v>
      </c>
      <c r="C78" s="12">
        <v>0</v>
      </c>
      <c r="D78" s="12">
        <v>0</v>
      </c>
      <c r="E78" s="370">
        <f>+SUMIF(CLASIFICACION!D:D,'CA EF'!A78,CLASIFICACION!H:H)</f>
        <v>0</v>
      </c>
      <c r="F78" s="370">
        <f t="shared" si="4"/>
        <v>0</v>
      </c>
      <c r="G78" s="370">
        <f t="shared" si="6"/>
        <v>0</v>
      </c>
      <c r="H78" s="370">
        <v>0</v>
      </c>
      <c r="I78" s="370">
        <v>0</v>
      </c>
      <c r="J78" s="370">
        <v>0</v>
      </c>
      <c r="K78" s="370">
        <v>0</v>
      </c>
      <c r="L78" s="370">
        <v>0</v>
      </c>
      <c r="M78" s="370">
        <f t="shared" si="5"/>
        <v>0</v>
      </c>
    </row>
    <row r="79" spans="1:13" s="371" customFormat="1" ht="12.75" customHeight="1">
      <c r="A79" s="368" t="s">
        <v>187</v>
      </c>
      <c r="B79" s="369">
        <f>+SUMIF(CLASIFICACION!D:D,'CA EF'!A79,CLASIFICACION!G:G)</f>
        <v>0</v>
      </c>
      <c r="C79" s="12">
        <v>0</v>
      </c>
      <c r="D79" s="12">
        <v>0</v>
      </c>
      <c r="E79" s="370">
        <f>+SUMIF(CLASIFICACION!D:D,'CA EF'!A79,CLASIFICACION!H:H)</f>
        <v>0</v>
      </c>
      <c r="F79" s="370">
        <f t="shared" si="4"/>
        <v>0</v>
      </c>
      <c r="G79" s="370">
        <f t="shared" si="6"/>
        <v>0</v>
      </c>
      <c r="H79" s="370">
        <v>0</v>
      </c>
      <c r="I79" s="370">
        <v>0</v>
      </c>
      <c r="J79" s="370">
        <v>0</v>
      </c>
      <c r="K79" s="370">
        <v>0</v>
      </c>
      <c r="L79" s="370">
        <v>0</v>
      </c>
      <c r="M79" s="370">
        <f t="shared" si="5"/>
        <v>0</v>
      </c>
    </row>
    <row r="80" spans="1:13" s="371" customFormat="1" ht="12.75" customHeight="1">
      <c r="A80" s="368" t="s">
        <v>188</v>
      </c>
      <c r="B80" s="369">
        <f>+SUMIF(CLASIFICACION!D:D,'CA EF'!A80,CLASIFICACION!G:G)</f>
        <v>0</v>
      </c>
      <c r="C80" s="12">
        <v>0</v>
      </c>
      <c r="D80" s="12">
        <v>0</v>
      </c>
      <c r="E80" s="370">
        <f>+SUMIF(CLASIFICACION!D:D,'CA EF'!A80,CLASIFICACION!H:H)</f>
        <v>0</v>
      </c>
      <c r="F80" s="370">
        <f t="shared" si="4"/>
        <v>0</v>
      </c>
      <c r="G80" s="370">
        <f t="shared" si="6"/>
        <v>0</v>
      </c>
      <c r="H80" s="370">
        <v>0</v>
      </c>
      <c r="I80" s="370">
        <v>0</v>
      </c>
      <c r="J80" s="370">
        <v>0</v>
      </c>
      <c r="K80" s="370">
        <v>0</v>
      </c>
      <c r="L80" s="370">
        <v>0</v>
      </c>
      <c r="M80" s="370">
        <f t="shared" si="5"/>
        <v>0</v>
      </c>
    </row>
    <row r="81" spans="1:13" s="371" customFormat="1" ht="12.75" customHeight="1">
      <c r="A81" s="368" t="s">
        <v>189</v>
      </c>
      <c r="B81" s="369">
        <f>+SUMIF(CLASIFICACION!D:D,'CA EF'!A81,CLASIFICACION!G:G)</f>
        <v>0</v>
      </c>
      <c r="C81" s="12">
        <v>0</v>
      </c>
      <c r="D81" s="12">
        <v>0</v>
      </c>
      <c r="E81" s="370">
        <f>+SUMIF(CLASIFICACION!D:D,'CA EF'!A81,CLASIFICACION!H:H)</f>
        <v>0</v>
      </c>
      <c r="F81" s="370">
        <f t="shared" si="4"/>
        <v>0</v>
      </c>
      <c r="G81" s="370">
        <f t="shared" si="6"/>
        <v>0</v>
      </c>
      <c r="H81" s="370">
        <v>0</v>
      </c>
      <c r="I81" s="370">
        <v>0</v>
      </c>
      <c r="J81" s="370">
        <v>0</v>
      </c>
      <c r="K81" s="370">
        <v>0</v>
      </c>
      <c r="L81" s="370">
        <v>0</v>
      </c>
      <c r="M81" s="370">
        <f t="shared" si="5"/>
        <v>0</v>
      </c>
    </row>
    <row r="82" spans="1:13" s="371" customFormat="1" ht="12.75" customHeight="1">
      <c r="A82" s="368" t="s">
        <v>190</v>
      </c>
      <c r="B82" s="369">
        <f>+SUMIF(CLASIFICACION!D:D,'CA EF'!A82,CLASIFICACION!G:G)</f>
        <v>0</v>
      </c>
      <c r="C82" s="12">
        <v>0</v>
      </c>
      <c r="D82" s="12">
        <v>0</v>
      </c>
      <c r="E82" s="370">
        <f>+SUMIF(CLASIFICACION!D:D,'CA EF'!A82,CLASIFICACION!H:H)</f>
        <v>0</v>
      </c>
      <c r="F82" s="370">
        <f t="shared" si="4"/>
        <v>0</v>
      </c>
      <c r="G82" s="370">
        <f t="shared" si="6"/>
        <v>0</v>
      </c>
      <c r="H82" s="370">
        <v>0</v>
      </c>
      <c r="I82" s="370">
        <v>0</v>
      </c>
      <c r="J82" s="370">
        <v>0</v>
      </c>
      <c r="K82" s="370">
        <v>0</v>
      </c>
      <c r="L82" s="370">
        <v>0</v>
      </c>
      <c r="M82" s="370">
        <f t="shared" si="5"/>
        <v>0</v>
      </c>
    </row>
    <row r="83" spans="1:13" s="371" customFormat="1" ht="12.75" customHeight="1">
      <c r="A83" s="368" t="s">
        <v>191</v>
      </c>
      <c r="B83" s="369">
        <f>+SUMIF(CLASIFICACION!D:D,'CA EF'!A83,CLASIFICACION!G:G)</f>
        <v>0</v>
      </c>
      <c r="C83" s="12">
        <v>0</v>
      </c>
      <c r="D83" s="12">
        <v>0</v>
      </c>
      <c r="E83" s="370">
        <f>+SUMIF(CLASIFICACION!D:D,'CA EF'!A83,CLASIFICACION!H:H)</f>
        <v>0</v>
      </c>
      <c r="F83" s="370">
        <f t="shared" si="4"/>
        <v>0</v>
      </c>
      <c r="G83" s="370">
        <f t="shared" si="6"/>
        <v>0</v>
      </c>
      <c r="H83" s="370">
        <v>0</v>
      </c>
      <c r="I83" s="370">
        <v>0</v>
      </c>
      <c r="J83" s="370">
        <v>0</v>
      </c>
      <c r="K83" s="370">
        <v>0</v>
      </c>
      <c r="L83" s="370">
        <v>0</v>
      </c>
      <c r="M83" s="370">
        <f t="shared" si="5"/>
        <v>0</v>
      </c>
    </row>
    <row r="84" spans="1:13" s="371" customFormat="1" ht="12.75" customHeight="1">
      <c r="A84" s="368" t="s">
        <v>192</v>
      </c>
      <c r="B84" s="369">
        <f>+SUMIF(CLASIFICACION!D:D,'CA EF'!A84,CLASIFICACION!G:G)</f>
        <v>0</v>
      </c>
      <c r="C84" s="12">
        <v>0</v>
      </c>
      <c r="D84" s="12">
        <v>0</v>
      </c>
      <c r="E84" s="370">
        <f>+SUMIF(CLASIFICACION!D:D,'CA EF'!A84,CLASIFICACION!H:H)</f>
        <v>0</v>
      </c>
      <c r="F84" s="370">
        <f t="shared" si="4"/>
        <v>0</v>
      </c>
      <c r="G84" s="370">
        <f t="shared" si="6"/>
        <v>0</v>
      </c>
      <c r="H84" s="370">
        <v>0</v>
      </c>
      <c r="I84" s="370">
        <v>0</v>
      </c>
      <c r="J84" s="370">
        <v>0</v>
      </c>
      <c r="K84" s="370">
        <v>0</v>
      </c>
      <c r="L84" s="370">
        <v>0</v>
      </c>
      <c r="M84" s="370">
        <f t="shared" si="5"/>
        <v>0</v>
      </c>
    </row>
    <row r="85" spans="1:13" s="371" customFormat="1" ht="12.75" customHeight="1">
      <c r="A85" s="368" t="s">
        <v>193</v>
      </c>
      <c r="B85" s="369">
        <f>+SUMIF(CLASIFICACION!D:D,'CA EF'!A85,CLASIFICACION!G:G)</f>
        <v>0</v>
      </c>
      <c r="C85" s="12">
        <v>0</v>
      </c>
      <c r="D85" s="12">
        <v>0</v>
      </c>
      <c r="E85" s="370">
        <f>+SUMIF(CLASIFICACION!D:D,'CA EF'!A85,CLASIFICACION!H:H)</f>
        <v>0</v>
      </c>
      <c r="F85" s="370">
        <f t="shared" si="4"/>
        <v>0</v>
      </c>
      <c r="G85" s="370">
        <f t="shared" si="6"/>
        <v>0</v>
      </c>
      <c r="H85" s="370">
        <v>0</v>
      </c>
      <c r="I85" s="370">
        <v>0</v>
      </c>
      <c r="J85" s="370">
        <v>0</v>
      </c>
      <c r="K85" s="370">
        <v>0</v>
      </c>
      <c r="L85" s="370">
        <v>0</v>
      </c>
      <c r="M85" s="370">
        <f t="shared" si="5"/>
        <v>0</v>
      </c>
    </row>
    <row r="86" spans="1:13" s="371" customFormat="1" ht="12.75" customHeight="1">
      <c r="A86" s="368" t="s">
        <v>194</v>
      </c>
      <c r="B86" s="369">
        <f>+SUMIF(CLASIFICACION!D:D,'CA EF'!A86,CLASIFICACION!G:G)</f>
        <v>0</v>
      </c>
      <c r="C86" s="12">
        <v>0</v>
      </c>
      <c r="D86" s="12">
        <v>0</v>
      </c>
      <c r="E86" s="370">
        <f>+SUMIF(CLASIFICACION!D:D,'CA EF'!A86,CLASIFICACION!H:H)</f>
        <v>0</v>
      </c>
      <c r="F86" s="370">
        <f t="shared" si="4"/>
        <v>0</v>
      </c>
      <c r="G86" s="370">
        <f t="shared" si="6"/>
        <v>0</v>
      </c>
      <c r="H86" s="370">
        <v>0</v>
      </c>
      <c r="I86" s="370">
        <v>0</v>
      </c>
      <c r="J86" s="370">
        <v>0</v>
      </c>
      <c r="K86" s="370">
        <v>0</v>
      </c>
      <c r="L86" s="370">
        <v>0</v>
      </c>
      <c r="M86" s="370">
        <f t="shared" si="5"/>
        <v>0</v>
      </c>
    </row>
    <row r="87" spans="1:13" s="371" customFormat="1" ht="12.75" customHeight="1">
      <c r="A87" s="368" t="s">
        <v>195</v>
      </c>
      <c r="B87" s="369">
        <f>+SUMIF(CLASIFICACION!D:D,'CA EF'!A87,CLASIFICACION!G:G)</f>
        <v>0</v>
      </c>
      <c r="C87" s="12">
        <v>0</v>
      </c>
      <c r="D87" s="12">
        <v>0</v>
      </c>
      <c r="E87" s="370">
        <f>+SUMIF(CLASIFICACION!D:D,'CA EF'!A87,CLASIFICACION!H:H)</f>
        <v>0</v>
      </c>
      <c r="F87" s="370">
        <f t="shared" si="4"/>
        <v>0</v>
      </c>
      <c r="G87" s="370">
        <f t="shared" si="6"/>
        <v>0</v>
      </c>
      <c r="H87" s="370">
        <v>0</v>
      </c>
      <c r="I87" s="370">
        <v>0</v>
      </c>
      <c r="J87" s="370">
        <v>0</v>
      </c>
      <c r="K87" s="370">
        <v>0</v>
      </c>
      <c r="L87" s="370">
        <v>0</v>
      </c>
      <c r="M87" s="370">
        <f t="shared" si="5"/>
        <v>0</v>
      </c>
    </row>
    <row r="88" spans="1:13" s="371" customFormat="1" ht="12.75" customHeight="1">
      <c r="A88" s="368" t="s">
        <v>196</v>
      </c>
      <c r="B88" s="369">
        <f>+SUMIF(CLASIFICACION!D:D,'CA EF'!A88,CLASIFICACION!G:G)</f>
        <v>0</v>
      </c>
      <c r="C88" s="12">
        <v>0</v>
      </c>
      <c r="D88" s="12">
        <v>0</v>
      </c>
      <c r="E88" s="370">
        <f>+SUMIF(CLASIFICACION!D:D,'CA EF'!A88,CLASIFICACION!H:H)</f>
        <v>0</v>
      </c>
      <c r="F88" s="370">
        <f t="shared" si="4"/>
        <v>0</v>
      </c>
      <c r="G88" s="370">
        <f t="shared" si="6"/>
        <v>0</v>
      </c>
      <c r="H88" s="370">
        <v>0</v>
      </c>
      <c r="I88" s="370">
        <v>0</v>
      </c>
      <c r="J88" s="370">
        <v>0</v>
      </c>
      <c r="K88" s="370">
        <v>0</v>
      </c>
      <c r="L88" s="370">
        <v>0</v>
      </c>
      <c r="M88" s="370">
        <f t="shared" si="5"/>
        <v>0</v>
      </c>
    </row>
    <row r="89" spans="1:13" s="371" customFormat="1" ht="12.75" customHeight="1">
      <c r="A89" s="368" t="s">
        <v>197</v>
      </c>
      <c r="B89" s="369">
        <f>+SUMIF(CLASIFICACION!D:D,'CA EF'!A89,CLASIFICACION!G:G)</f>
        <v>0</v>
      </c>
      <c r="C89" s="12">
        <v>0</v>
      </c>
      <c r="D89" s="12">
        <v>0</v>
      </c>
      <c r="E89" s="370">
        <f>+SUMIF(CLASIFICACION!D:D,'CA EF'!A89,CLASIFICACION!H:H)</f>
        <v>0</v>
      </c>
      <c r="F89" s="370">
        <f t="shared" si="4"/>
        <v>0</v>
      </c>
      <c r="G89" s="370">
        <f t="shared" si="6"/>
        <v>0</v>
      </c>
      <c r="H89" s="370">
        <v>0</v>
      </c>
      <c r="I89" s="370">
        <v>0</v>
      </c>
      <c r="J89" s="370">
        <v>0</v>
      </c>
      <c r="K89" s="370">
        <v>0</v>
      </c>
      <c r="L89" s="370">
        <v>0</v>
      </c>
      <c r="M89" s="370">
        <f t="shared" si="5"/>
        <v>0</v>
      </c>
    </row>
    <row r="90" spans="1:13" s="371" customFormat="1" ht="12.75" customHeight="1">
      <c r="A90" s="368" t="s">
        <v>198</v>
      </c>
      <c r="B90" s="369">
        <f>+SUMIF(CLASIFICACION!D:D,'CA EF'!A90,CLASIFICACION!G:G)</f>
        <v>0</v>
      </c>
      <c r="C90" s="12">
        <v>0</v>
      </c>
      <c r="D90" s="12">
        <v>0</v>
      </c>
      <c r="E90" s="370">
        <f>+SUMIF(CLASIFICACION!D:D,'CA EF'!A90,CLASIFICACION!H:H)</f>
        <v>0</v>
      </c>
      <c r="F90" s="370">
        <f t="shared" si="4"/>
        <v>0</v>
      </c>
      <c r="G90" s="370">
        <f t="shared" si="6"/>
        <v>0</v>
      </c>
      <c r="H90" s="370">
        <v>0</v>
      </c>
      <c r="I90" s="370">
        <v>0</v>
      </c>
      <c r="J90" s="370">
        <v>0</v>
      </c>
      <c r="K90" s="370">
        <v>0</v>
      </c>
      <c r="L90" s="370">
        <v>0</v>
      </c>
      <c r="M90" s="370">
        <f t="shared" si="5"/>
        <v>0</v>
      </c>
    </row>
    <row r="91" spans="1:13" s="371" customFormat="1" ht="12.75" customHeight="1">
      <c r="A91" s="368" t="s">
        <v>199</v>
      </c>
      <c r="B91" s="369">
        <f>+SUMIF(CLASIFICACION!D:D,'CA EF'!A91,CLASIFICACION!G:G)</f>
        <v>0</v>
      </c>
      <c r="C91" s="12">
        <v>0</v>
      </c>
      <c r="D91" s="12">
        <v>0</v>
      </c>
      <c r="E91" s="370">
        <f>+SUMIF(CLASIFICACION!D:D,'CA EF'!A91,CLASIFICACION!H:H)</f>
        <v>0</v>
      </c>
      <c r="F91" s="370">
        <f t="shared" si="4"/>
        <v>0</v>
      </c>
      <c r="G91" s="370">
        <f t="shared" si="6"/>
        <v>0</v>
      </c>
      <c r="H91" s="370">
        <v>0</v>
      </c>
      <c r="I91" s="370">
        <v>0</v>
      </c>
      <c r="J91" s="370">
        <v>0</v>
      </c>
      <c r="K91" s="370">
        <v>0</v>
      </c>
      <c r="L91" s="370">
        <v>0</v>
      </c>
      <c r="M91" s="370">
        <f t="shared" si="5"/>
        <v>0</v>
      </c>
    </row>
    <row r="92" spans="1:13" s="371" customFormat="1" ht="12.75" customHeight="1">
      <c r="A92" s="368" t="s">
        <v>200</v>
      </c>
      <c r="B92" s="369">
        <f>+SUMIF(CLASIFICACION!D:D,'CA EF'!A92,CLASIFICACION!G:G)</f>
        <v>0</v>
      </c>
      <c r="C92" s="12">
        <v>0</v>
      </c>
      <c r="D92" s="12">
        <v>0</v>
      </c>
      <c r="E92" s="370">
        <f>+SUMIF(CLASIFICACION!D:D,'CA EF'!A92,CLASIFICACION!H:H)</f>
        <v>0</v>
      </c>
      <c r="F92" s="370">
        <f t="shared" si="4"/>
        <v>0</v>
      </c>
      <c r="G92" s="370">
        <f t="shared" si="6"/>
        <v>0</v>
      </c>
      <c r="H92" s="370">
        <v>0</v>
      </c>
      <c r="I92" s="370">
        <v>0</v>
      </c>
      <c r="J92" s="370">
        <v>0</v>
      </c>
      <c r="K92" s="370">
        <v>0</v>
      </c>
      <c r="L92" s="370">
        <v>0</v>
      </c>
      <c r="M92" s="370">
        <f t="shared" si="5"/>
        <v>0</v>
      </c>
    </row>
    <row r="93" spans="1:13" s="371" customFormat="1" ht="12.75" customHeight="1">
      <c r="A93" s="368" t="s">
        <v>201</v>
      </c>
      <c r="B93" s="369">
        <f>+SUMIF(CLASIFICACION!D:D,'CA EF'!A93,CLASIFICACION!G:G)</f>
        <v>0</v>
      </c>
      <c r="C93" s="12">
        <v>0</v>
      </c>
      <c r="D93" s="12">
        <v>0</v>
      </c>
      <c r="E93" s="370">
        <f>+SUMIF(CLASIFICACION!D:D,'CA EF'!A93,CLASIFICACION!H:H)</f>
        <v>0</v>
      </c>
      <c r="F93" s="370">
        <f t="shared" si="4"/>
        <v>0</v>
      </c>
      <c r="G93" s="370">
        <f t="shared" si="6"/>
        <v>0</v>
      </c>
      <c r="H93" s="370">
        <v>0</v>
      </c>
      <c r="I93" s="370">
        <v>0</v>
      </c>
      <c r="J93" s="370">
        <v>0</v>
      </c>
      <c r="K93" s="370">
        <v>0</v>
      </c>
      <c r="L93" s="370">
        <v>0</v>
      </c>
      <c r="M93" s="370">
        <f t="shared" si="5"/>
        <v>0</v>
      </c>
    </row>
    <row r="94" spans="1:13" s="371" customFormat="1" ht="12.75" customHeight="1">
      <c r="A94" s="368" t="s">
        <v>202</v>
      </c>
      <c r="B94" s="369">
        <f>+SUMIF(CLASIFICACION!D:D,'CA EF'!A94,CLASIFICACION!G:G)</f>
        <v>0</v>
      </c>
      <c r="C94" s="12">
        <v>0</v>
      </c>
      <c r="D94" s="12">
        <v>0</v>
      </c>
      <c r="E94" s="370">
        <f>+SUMIF(CLASIFICACION!D:D,'CA EF'!A94,CLASIFICACION!H:H)</f>
        <v>0</v>
      </c>
      <c r="F94" s="370">
        <f t="shared" si="4"/>
        <v>0</v>
      </c>
      <c r="G94" s="370">
        <f t="shared" si="6"/>
        <v>0</v>
      </c>
      <c r="H94" s="370">
        <v>0</v>
      </c>
      <c r="I94" s="370">
        <v>0</v>
      </c>
      <c r="J94" s="370">
        <v>0</v>
      </c>
      <c r="K94" s="370">
        <v>0</v>
      </c>
      <c r="L94" s="370">
        <v>0</v>
      </c>
      <c r="M94" s="370">
        <f t="shared" si="5"/>
        <v>0</v>
      </c>
    </row>
    <row r="95" spans="1:13" s="371" customFormat="1" ht="12.75" customHeight="1">
      <c r="A95" s="368" t="s">
        <v>203</v>
      </c>
      <c r="B95" s="369">
        <f>+SUMIF(CLASIFICACION!D:D,'CA EF'!A95,CLASIFICACION!G:G)</f>
        <v>0</v>
      </c>
      <c r="C95" s="12">
        <v>0</v>
      </c>
      <c r="D95" s="12">
        <v>0</v>
      </c>
      <c r="E95" s="370">
        <f>+SUMIF(CLASIFICACION!D:D,'CA EF'!A95,CLASIFICACION!H:H)</f>
        <v>0</v>
      </c>
      <c r="F95" s="370">
        <f t="shared" si="4"/>
        <v>0</v>
      </c>
      <c r="G95" s="370">
        <f t="shared" si="6"/>
        <v>0</v>
      </c>
      <c r="H95" s="370">
        <v>0</v>
      </c>
      <c r="I95" s="370">
        <v>0</v>
      </c>
      <c r="J95" s="370">
        <v>0</v>
      </c>
      <c r="K95" s="370">
        <v>0</v>
      </c>
      <c r="L95" s="370">
        <v>0</v>
      </c>
      <c r="M95" s="370">
        <f t="shared" si="5"/>
        <v>0</v>
      </c>
    </row>
    <row r="96" spans="1:13" s="371" customFormat="1" ht="12.75" customHeight="1">
      <c r="A96" s="368" t="s">
        <v>204</v>
      </c>
      <c r="B96" s="369">
        <f>+SUMIF(CLASIFICACION!D:D,'CA EF'!A96,CLASIFICACION!G:G)</f>
        <v>0</v>
      </c>
      <c r="C96" s="12">
        <v>0</v>
      </c>
      <c r="D96" s="12">
        <v>0</v>
      </c>
      <c r="E96" s="370">
        <f>+SUMIF(CLASIFICACION!D:D,'CA EF'!A96,CLASIFICACION!H:H)</f>
        <v>0</v>
      </c>
      <c r="F96" s="370">
        <f t="shared" si="4"/>
        <v>0</v>
      </c>
      <c r="G96" s="370">
        <f t="shared" si="6"/>
        <v>0</v>
      </c>
      <c r="H96" s="370">
        <v>0</v>
      </c>
      <c r="I96" s="370">
        <v>0</v>
      </c>
      <c r="J96" s="370">
        <v>0</v>
      </c>
      <c r="K96" s="370">
        <v>0</v>
      </c>
      <c r="L96" s="370">
        <v>0</v>
      </c>
      <c r="M96" s="370">
        <f t="shared" si="5"/>
        <v>0</v>
      </c>
    </row>
    <row r="97" spans="1:13" s="371" customFormat="1" ht="12.75" customHeight="1">
      <c r="A97" s="368" t="s">
        <v>205</v>
      </c>
      <c r="B97" s="369">
        <f>+SUMIF(CLASIFICACION!D:D,'CA EF'!A97,CLASIFICACION!G:G)</f>
        <v>0</v>
      </c>
      <c r="C97" s="12">
        <v>0</v>
      </c>
      <c r="D97" s="12">
        <v>0</v>
      </c>
      <c r="E97" s="370">
        <f>+SUMIF(CLASIFICACION!D:D,'CA EF'!A97,CLASIFICACION!H:H)</f>
        <v>0</v>
      </c>
      <c r="F97" s="370">
        <f t="shared" si="4"/>
        <v>0</v>
      </c>
      <c r="G97" s="370">
        <f t="shared" si="6"/>
        <v>0</v>
      </c>
      <c r="H97" s="370">
        <v>0</v>
      </c>
      <c r="I97" s="370">
        <v>0</v>
      </c>
      <c r="J97" s="370">
        <v>0</v>
      </c>
      <c r="K97" s="370">
        <v>0</v>
      </c>
      <c r="L97" s="370">
        <v>0</v>
      </c>
      <c r="M97" s="370">
        <f t="shared" si="5"/>
        <v>0</v>
      </c>
    </row>
    <row r="98" spans="1:13" s="371" customFormat="1" ht="12.75" customHeight="1">
      <c r="A98" s="368" t="s">
        <v>206</v>
      </c>
      <c r="B98" s="369">
        <f>+SUMIF(CLASIFICACION!D:D,'CA EF'!A98,CLASIFICACION!G:G)</f>
        <v>0</v>
      </c>
      <c r="C98" s="12">
        <v>0</v>
      </c>
      <c r="D98" s="12">
        <v>0</v>
      </c>
      <c r="E98" s="370">
        <f>+SUMIF(CLASIFICACION!D:D,'CA EF'!A98,CLASIFICACION!H:H)</f>
        <v>0</v>
      </c>
      <c r="F98" s="370">
        <f t="shared" si="4"/>
        <v>0</v>
      </c>
      <c r="G98" s="370">
        <f t="shared" si="6"/>
        <v>0</v>
      </c>
      <c r="H98" s="370">
        <v>0</v>
      </c>
      <c r="I98" s="370">
        <v>0</v>
      </c>
      <c r="J98" s="370">
        <v>0</v>
      </c>
      <c r="K98" s="370">
        <v>0</v>
      </c>
      <c r="L98" s="370">
        <v>0</v>
      </c>
      <c r="M98" s="370">
        <f t="shared" si="5"/>
        <v>0</v>
      </c>
    </row>
    <row r="99" spans="1:13" s="371" customFormat="1" ht="12.75" customHeight="1">
      <c r="A99" s="368" t="s">
        <v>207</v>
      </c>
      <c r="B99" s="369">
        <f>+SUMIF(CLASIFICACION!D:D,'CA EF'!A99,CLASIFICACION!G:G)</f>
        <v>0</v>
      </c>
      <c r="C99" s="12">
        <v>0</v>
      </c>
      <c r="D99" s="12">
        <v>0</v>
      </c>
      <c r="E99" s="370">
        <f>+SUMIF(CLASIFICACION!D:D,'CA EF'!A99,CLASIFICACION!H:H)</f>
        <v>0</v>
      </c>
      <c r="F99" s="370">
        <f t="shared" si="4"/>
        <v>0</v>
      </c>
      <c r="G99" s="370">
        <f t="shared" si="6"/>
        <v>0</v>
      </c>
      <c r="H99" s="370">
        <v>0</v>
      </c>
      <c r="I99" s="370">
        <v>0</v>
      </c>
      <c r="J99" s="370">
        <v>0</v>
      </c>
      <c r="K99" s="370">
        <v>0</v>
      </c>
      <c r="L99" s="370">
        <v>0</v>
      </c>
      <c r="M99" s="370">
        <f t="shared" si="5"/>
        <v>0</v>
      </c>
    </row>
    <row r="100" spans="1:13" s="371" customFormat="1" ht="12.75" customHeight="1">
      <c r="A100" s="368" t="s">
        <v>208</v>
      </c>
      <c r="B100" s="369">
        <f>+SUMIF(CLASIFICACION!D:D,'CA EF'!A100,CLASIFICACION!G:G)</f>
        <v>0</v>
      </c>
      <c r="C100" s="12">
        <v>0</v>
      </c>
      <c r="D100" s="12">
        <v>0</v>
      </c>
      <c r="E100" s="370">
        <f>+SUMIF(CLASIFICACION!D:D,'CA EF'!A100,CLASIFICACION!H:H)</f>
        <v>0</v>
      </c>
      <c r="F100" s="370">
        <f t="shared" si="4"/>
        <v>0</v>
      </c>
      <c r="G100" s="370">
        <f t="shared" si="6"/>
        <v>0</v>
      </c>
      <c r="H100" s="370">
        <v>0</v>
      </c>
      <c r="I100" s="370">
        <v>0</v>
      </c>
      <c r="J100" s="370">
        <v>0</v>
      </c>
      <c r="K100" s="370">
        <v>0</v>
      </c>
      <c r="L100" s="370">
        <v>0</v>
      </c>
      <c r="M100" s="370">
        <f t="shared" si="5"/>
        <v>0</v>
      </c>
    </row>
    <row r="101" spans="1:13" s="371" customFormat="1" ht="12.75" customHeight="1">
      <c r="A101" s="368" t="s">
        <v>209</v>
      </c>
      <c r="B101" s="369">
        <f>+SUMIF(CLASIFICACION!D:D,'CA EF'!A101,CLASIFICACION!G:G)</f>
        <v>0</v>
      </c>
      <c r="C101" s="12">
        <v>0</v>
      </c>
      <c r="D101" s="12">
        <v>0</v>
      </c>
      <c r="E101" s="370">
        <f>+SUMIF(CLASIFICACION!D:D,'CA EF'!A101,CLASIFICACION!H:H)</f>
        <v>0</v>
      </c>
      <c r="F101" s="370">
        <f t="shared" si="4"/>
        <v>0</v>
      </c>
      <c r="G101" s="370">
        <f t="shared" si="6"/>
        <v>0</v>
      </c>
      <c r="H101" s="370">
        <v>0</v>
      </c>
      <c r="I101" s="370">
        <v>0</v>
      </c>
      <c r="J101" s="370">
        <v>0</v>
      </c>
      <c r="K101" s="370">
        <v>0</v>
      </c>
      <c r="L101" s="370">
        <v>0</v>
      </c>
      <c r="M101" s="370">
        <f t="shared" si="5"/>
        <v>0</v>
      </c>
    </row>
    <row r="102" spans="1:13" s="371" customFormat="1" ht="12.75" customHeight="1">
      <c r="A102" s="368" t="s">
        <v>210</v>
      </c>
      <c r="B102" s="369">
        <f>+SUMIF(CLASIFICACION!D:D,'CA EF'!A102,CLASIFICACION!G:G)</f>
        <v>0</v>
      </c>
      <c r="C102" s="12">
        <v>0</v>
      </c>
      <c r="D102" s="12">
        <v>0</v>
      </c>
      <c r="E102" s="370">
        <f>+SUMIF(CLASIFICACION!D:D,'CA EF'!A102,CLASIFICACION!H:H)</f>
        <v>0</v>
      </c>
      <c r="F102" s="370">
        <f t="shared" si="4"/>
        <v>0</v>
      </c>
      <c r="G102" s="370">
        <f t="shared" si="6"/>
        <v>0</v>
      </c>
      <c r="H102" s="370">
        <v>0</v>
      </c>
      <c r="I102" s="370">
        <v>0</v>
      </c>
      <c r="J102" s="370">
        <v>0</v>
      </c>
      <c r="K102" s="370">
        <v>0</v>
      </c>
      <c r="L102" s="370">
        <v>0</v>
      </c>
      <c r="M102" s="370">
        <f t="shared" si="5"/>
        <v>0</v>
      </c>
    </row>
    <row r="103" spans="1:13" s="371" customFormat="1" ht="12.75" customHeight="1">
      <c r="A103" s="368" t="s">
        <v>211</v>
      </c>
      <c r="B103" s="369">
        <f>+SUMIF(CLASIFICACION!D:D,'CA EF'!A103,CLASIFICACION!G:G)</f>
        <v>0</v>
      </c>
      <c r="C103" s="12">
        <v>0</v>
      </c>
      <c r="D103" s="12">
        <v>0</v>
      </c>
      <c r="E103" s="370">
        <f>+SUMIF(CLASIFICACION!D:D,'CA EF'!A103,CLASIFICACION!H:H)</f>
        <v>0</v>
      </c>
      <c r="F103" s="370">
        <f t="shared" si="4"/>
        <v>0</v>
      </c>
      <c r="G103" s="370">
        <f t="shared" si="6"/>
        <v>0</v>
      </c>
      <c r="H103" s="370">
        <v>0</v>
      </c>
      <c r="I103" s="370">
        <v>0</v>
      </c>
      <c r="J103" s="370">
        <v>0</v>
      </c>
      <c r="K103" s="370">
        <v>0</v>
      </c>
      <c r="L103" s="370">
        <v>0</v>
      </c>
      <c r="M103" s="370">
        <f t="shared" si="5"/>
        <v>0</v>
      </c>
    </row>
    <row r="104" spans="1:13" s="371" customFormat="1" ht="12.75" customHeight="1">
      <c r="A104" s="368" t="s">
        <v>212</v>
      </c>
      <c r="B104" s="369">
        <f>+SUMIF(CLASIFICACION!D:D,'CA EF'!A104,CLASIFICACION!G:G)</f>
        <v>0</v>
      </c>
      <c r="C104" s="12">
        <v>0</v>
      </c>
      <c r="D104" s="12">
        <v>0</v>
      </c>
      <c r="E104" s="370">
        <f>+SUMIF(CLASIFICACION!D:D,'CA EF'!A104,CLASIFICACION!H:H)</f>
        <v>0</v>
      </c>
      <c r="F104" s="370">
        <f t="shared" si="4"/>
        <v>0</v>
      </c>
      <c r="G104" s="370">
        <f t="shared" si="6"/>
        <v>0</v>
      </c>
      <c r="H104" s="370">
        <v>0</v>
      </c>
      <c r="I104" s="370">
        <v>0</v>
      </c>
      <c r="J104" s="370">
        <v>0</v>
      </c>
      <c r="K104" s="370">
        <v>0</v>
      </c>
      <c r="L104" s="370">
        <v>0</v>
      </c>
      <c r="M104" s="370">
        <f t="shared" si="5"/>
        <v>0</v>
      </c>
    </row>
    <row r="105" spans="1:13" s="371" customFormat="1" ht="12.75" customHeight="1">
      <c r="A105" s="368" t="s">
        <v>213</v>
      </c>
      <c r="B105" s="369">
        <f>+SUMIF(CLASIFICACION!D:D,'CA EF'!A105,CLASIFICACION!G:G)</f>
        <v>0</v>
      </c>
      <c r="C105" s="12">
        <v>0</v>
      </c>
      <c r="D105" s="12">
        <v>0</v>
      </c>
      <c r="E105" s="370">
        <f>+SUMIF(CLASIFICACION!D:D,'CA EF'!A105,CLASIFICACION!H:H)</f>
        <v>0</v>
      </c>
      <c r="F105" s="370">
        <f t="shared" si="4"/>
        <v>0</v>
      </c>
      <c r="G105" s="370">
        <f t="shared" si="6"/>
        <v>0</v>
      </c>
      <c r="H105" s="370">
        <v>0</v>
      </c>
      <c r="I105" s="370">
        <v>0</v>
      </c>
      <c r="J105" s="370">
        <v>0</v>
      </c>
      <c r="K105" s="370">
        <v>0</v>
      </c>
      <c r="L105" s="370">
        <v>0</v>
      </c>
      <c r="M105" s="370">
        <f t="shared" si="5"/>
        <v>0</v>
      </c>
    </row>
    <row r="106" spans="1:13" s="371" customFormat="1" ht="12.75" customHeight="1">
      <c r="A106" s="368" t="s">
        <v>214</v>
      </c>
      <c r="B106" s="369">
        <f>+SUMIF(CLASIFICACION!D:D,'CA EF'!A106,CLASIFICACION!G:G)</f>
        <v>0</v>
      </c>
      <c r="C106" s="12">
        <v>0</v>
      </c>
      <c r="D106" s="12">
        <v>0</v>
      </c>
      <c r="E106" s="370">
        <f>+SUMIF(CLASIFICACION!D:D,'CA EF'!A106,CLASIFICACION!H:H)</f>
        <v>0</v>
      </c>
      <c r="F106" s="370">
        <f t="shared" si="4"/>
        <v>0</v>
      </c>
      <c r="G106" s="370">
        <f t="shared" si="6"/>
        <v>0</v>
      </c>
      <c r="H106" s="370">
        <v>0</v>
      </c>
      <c r="I106" s="370">
        <v>0</v>
      </c>
      <c r="J106" s="370">
        <v>0</v>
      </c>
      <c r="K106" s="370">
        <v>0</v>
      </c>
      <c r="L106" s="370">
        <v>0</v>
      </c>
      <c r="M106" s="370">
        <f t="shared" si="5"/>
        <v>0</v>
      </c>
    </row>
    <row r="107" spans="1:13" s="371" customFormat="1" ht="12.75" customHeight="1">
      <c r="A107" s="368" t="s">
        <v>215</v>
      </c>
      <c r="B107" s="369">
        <f>+SUMIF(CLASIFICACION!D:D,'CA EF'!A107,CLASIFICACION!G:G)</f>
        <v>0</v>
      </c>
      <c r="C107" s="12">
        <v>0</v>
      </c>
      <c r="D107" s="12">
        <v>0</v>
      </c>
      <c r="E107" s="370">
        <f>+SUMIF(CLASIFICACION!D:D,'CA EF'!A107,CLASIFICACION!H:H)</f>
        <v>0</v>
      </c>
      <c r="F107" s="370">
        <f t="shared" si="4"/>
        <v>0</v>
      </c>
      <c r="G107" s="370">
        <f t="shared" si="6"/>
        <v>0</v>
      </c>
      <c r="H107" s="370">
        <v>0</v>
      </c>
      <c r="I107" s="370">
        <v>0</v>
      </c>
      <c r="J107" s="370">
        <v>0</v>
      </c>
      <c r="K107" s="370">
        <v>0</v>
      </c>
      <c r="L107" s="370">
        <v>0</v>
      </c>
      <c r="M107" s="370">
        <f t="shared" si="5"/>
        <v>0</v>
      </c>
    </row>
    <row r="108" spans="1:13" s="371" customFormat="1" ht="12.75" customHeight="1">
      <c r="A108" s="368" t="s">
        <v>216</v>
      </c>
      <c r="B108" s="369">
        <f>+SUMIF(CLASIFICACION!D:D,'CA EF'!A108,CLASIFICACION!G:G)</f>
        <v>0</v>
      </c>
      <c r="C108" s="12">
        <v>0</v>
      </c>
      <c r="D108" s="12">
        <v>0</v>
      </c>
      <c r="E108" s="370">
        <f>+SUMIF(CLASIFICACION!D:D,'CA EF'!A108,CLASIFICACION!H:H)</f>
        <v>0</v>
      </c>
      <c r="F108" s="370">
        <f t="shared" si="4"/>
        <v>0</v>
      </c>
      <c r="G108" s="370">
        <f t="shared" si="6"/>
        <v>0</v>
      </c>
      <c r="H108" s="370">
        <v>0</v>
      </c>
      <c r="I108" s="370">
        <v>0</v>
      </c>
      <c r="J108" s="370">
        <v>0</v>
      </c>
      <c r="K108" s="370">
        <v>0</v>
      </c>
      <c r="L108" s="370">
        <v>0</v>
      </c>
      <c r="M108" s="370">
        <f t="shared" si="5"/>
        <v>0</v>
      </c>
    </row>
    <row r="109" spans="1:13" s="371" customFormat="1" ht="12.75" customHeight="1">
      <c r="A109" s="368" t="s">
        <v>217</v>
      </c>
      <c r="B109" s="369">
        <f>+SUMIF(CLASIFICACION!D:D,'CA EF'!A109,CLASIFICACION!G:G)</f>
        <v>0</v>
      </c>
      <c r="C109" s="12">
        <v>0</v>
      </c>
      <c r="D109" s="12">
        <v>0</v>
      </c>
      <c r="E109" s="370">
        <f>+SUMIF(CLASIFICACION!D:D,'CA EF'!A109,CLASIFICACION!H:H)</f>
        <v>0</v>
      </c>
      <c r="F109" s="370">
        <f t="shared" si="4"/>
        <v>0</v>
      </c>
      <c r="G109" s="370">
        <f t="shared" si="6"/>
        <v>0</v>
      </c>
      <c r="H109" s="370">
        <v>0</v>
      </c>
      <c r="I109" s="370">
        <v>0</v>
      </c>
      <c r="J109" s="370">
        <v>0</v>
      </c>
      <c r="K109" s="370">
        <v>0</v>
      </c>
      <c r="L109" s="370">
        <v>0</v>
      </c>
      <c r="M109" s="370">
        <f t="shared" si="5"/>
        <v>0</v>
      </c>
    </row>
    <row r="110" spans="1:13" s="371" customFormat="1" ht="12.75" customHeight="1">
      <c r="A110" s="368" t="s">
        <v>218</v>
      </c>
      <c r="B110" s="369">
        <f>+SUMIF(CLASIFICACION!D:D,'CA EF'!A110,CLASIFICACION!G:G)</f>
        <v>0</v>
      </c>
      <c r="C110" s="12">
        <v>0</v>
      </c>
      <c r="D110" s="12">
        <v>0</v>
      </c>
      <c r="E110" s="370">
        <f>+SUMIF(CLASIFICACION!D:D,'CA EF'!A110,CLASIFICACION!H:H)</f>
        <v>0</v>
      </c>
      <c r="F110" s="370">
        <f t="shared" si="4"/>
        <v>0</v>
      </c>
      <c r="G110" s="370">
        <f t="shared" si="6"/>
        <v>0</v>
      </c>
      <c r="H110" s="370">
        <v>0</v>
      </c>
      <c r="I110" s="370">
        <v>0</v>
      </c>
      <c r="J110" s="370">
        <v>0</v>
      </c>
      <c r="K110" s="370">
        <v>0</v>
      </c>
      <c r="L110" s="370">
        <v>0</v>
      </c>
      <c r="M110" s="370">
        <f t="shared" si="5"/>
        <v>0</v>
      </c>
    </row>
    <row r="111" spans="1:13" s="371" customFormat="1" ht="12.75" customHeight="1">
      <c r="A111" s="368" t="s">
        <v>219</v>
      </c>
      <c r="B111" s="369">
        <f>+SUMIF(CLASIFICACION!D:D,'CA EF'!A111,CLASIFICACION!G:G)</f>
        <v>0</v>
      </c>
      <c r="C111" s="12">
        <v>0</v>
      </c>
      <c r="D111" s="12">
        <v>0</v>
      </c>
      <c r="E111" s="370">
        <f>+SUMIF(CLASIFICACION!D:D,'CA EF'!A111,CLASIFICACION!H:H)</f>
        <v>0</v>
      </c>
      <c r="F111" s="370">
        <f t="shared" si="4"/>
        <v>0</v>
      </c>
      <c r="G111" s="370">
        <f t="shared" si="6"/>
        <v>0</v>
      </c>
      <c r="H111" s="370">
        <v>0</v>
      </c>
      <c r="I111" s="370">
        <v>0</v>
      </c>
      <c r="J111" s="370">
        <v>0</v>
      </c>
      <c r="K111" s="370">
        <v>0</v>
      </c>
      <c r="L111" s="370">
        <v>0</v>
      </c>
      <c r="M111" s="370">
        <f t="shared" si="5"/>
        <v>0</v>
      </c>
    </row>
    <row r="112" spans="1:13" s="371" customFormat="1" ht="12.75" customHeight="1">
      <c r="A112" s="368" t="s">
        <v>220</v>
      </c>
      <c r="B112" s="369">
        <f>+SUMIF(CLASIFICACION!D:D,'CA EF'!A112,CLASIFICACION!G:G)</f>
        <v>0</v>
      </c>
      <c r="C112" s="12">
        <v>0</v>
      </c>
      <c r="D112" s="12">
        <v>0</v>
      </c>
      <c r="E112" s="370">
        <f>+SUMIF(CLASIFICACION!D:D,'CA EF'!A112,CLASIFICACION!H:H)</f>
        <v>0</v>
      </c>
      <c r="F112" s="370">
        <f t="shared" si="4"/>
        <v>0</v>
      </c>
      <c r="G112" s="370">
        <f t="shared" si="6"/>
        <v>0</v>
      </c>
      <c r="H112" s="370">
        <v>0</v>
      </c>
      <c r="I112" s="370">
        <v>0</v>
      </c>
      <c r="J112" s="370">
        <v>0</v>
      </c>
      <c r="K112" s="370">
        <v>0</v>
      </c>
      <c r="L112" s="370">
        <v>0</v>
      </c>
      <c r="M112" s="370">
        <f t="shared" si="5"/>
        <v>0</v>
      </c>
    </row>
    <row r="113" spans="1:13" s="371" customFormat="1" ht="12.75" customHeight="1">
      <c r="A113" s="368" t="s">
        <v>221</v>
      </c>
      <c r="B113" s="369">
        <f>+SUMIF(CLASIFICACION!D:D,'CA EF'!A113,CLASIFICACION!G:G)</f>
        <v>0</v>
      </c>
      <c r="C113" s="12">
        <v>0</v>
      </c>
      <c r="D113" s="12">
        <v>0</v>
      </c>
      <c r="E113" s="370">
        <f>+SUMIF(CLASIFICACION!D:D,'CA EF'!A113,CLASIFICACION!H:H)</f>
        <v>0</v>
      </c>
      <c r="F113" s="370">
        <f t="shared" si="4"/>
        <v>0</v>
      </c>
      <c r="G113" s="370">
        <f t="shared" si="6"/>
        <v>0</v>
      </c>
      <c r="H113" s="370">
        <v>0</v>
      </c>
      <c r="I113" s="370">
        <v>0</v>
      </c>
      <c r="J113" s="370">
        <v>0</v>
      </c>
      <c r="K113" s="370">
        <v>0</v>
      </c>
      <c r="L113" s="370">
        <v>0</v>
      </c>
      <c r="M113" s="370">
        <f t="shared" si="5"/>
        <v>0</v>
      </c>
    </row>
    <row r="114" spans="1:13" s="371" customFormat="1" ht="12.75" customHeight="1">
      <c r="A114" s="368" t="s">
        <v>222</v>
      </c>
      <c r="B114" s="369">
        <f>+SUMIF(CLASIFICACION!D:D,'CA EF'!A114,CLASIFICACION!G:G)</f>
        <v>0</v>
      </c>
      <c r="C114" s="12">
        <v>0</v>
      </c>
      <c r="D114" s="12">
        <v>0</v>
      </c>
      <c r="E114" s="370">
        <f>+SUMIF(CLASIFICACION!D:D,'CA EF'!A114,CLASIFICACION!H:H)</f>
        <v>0</v>
      </c>
      <c r="F114" s="370">
        <f t="shared" si="4"/>
        <v>0</v>
      </c>
      <c r="G114" s="370">
        <f t="shared" si="6"/>
        <v>0</v>
      </c>
      <c r="H114" s="370">
        <v>0</v>
      </c>
      <c r="I114" s="370">
        <v>0</v>
      </c>
      <c r="J114" s="370">
        <v>0</v>
      </c>
      <c r="K114" s="370">
        <v>0</v>
      </c>
      <c r="L114" s="370">
        <v>0</v>
      </c>
      <c r="M114" s="370">
        <f t="shared" si="5"/>
        <v>0</v>
      </c>
    </row>
    <row r="115" spans="1:13" s="371" customFormat="1" ht="12.75" customHeight="1">
      <c r="A115" s="368" t="s">
        <v>223</v>
      </c>
      <c r="B115" s="369">
        <f>+SUMIF(CLASIFICACION!D:D,'CA EF'!A115,CLASIFICACION!G:G)</f>
        <v>0</v>
      </c>
      <c r="C115" s="12">
        <v>0</v>
      </c>
      <c r="D115" s="12">
        <v>0</v>
      </c>
      <c r="E115" s="370">
        <f>+SUMIF(CLASIFICACION!D:D,'CA EF'!A115,CLASIFICACION!H:H)</f>
        <v>0</v>
      </c>
      <c r="F115" s="370">
        <f t="shared" si="4"/>
        <v>0</v>
      </c>
      <c r="G115" s="370">
        <f t="shared" si="6"/>
        <v>0</v>
      </c>
      <c r="H115" s="370">
        <v>0</v>
      </c>
      <c r="I115" s="370">
        <v>0</v>
      </c>
      <c r="J115" s="370">
        <v>0</v>
      </c>
      <c r="K115" s="370">
        <v>0</v>
      </c>
      <c r="L115" s="370">
        <v>0</v>
      </c>
      <c r="M115" s="370">
        <f t="shared" si="5"/>
        <v>0</v>
      </c>
    </row>
    <row r="116" spans="1:13" s="371" customFormat="1" ht="12.75" customHeight="1">
      <c r="A116" s="368" t="s">
        <v>224</v>
      </c>
      <c r="B116" s="369">
        <f>+SUMIF(CLASIFICACION!D:D,'CA EF'!A116,CLASIFICACION!G:G)</f>
        <v>0</v>
      </c>
      <c r="C116" s="12">
        <v>0</v>
      </c>
      <c r="D116" s="12">
        <v>0</v>
      </c>
      <c r="E116" s="370">
        <f>+SUMIF(CLASIFICACION!D:D,'CA EF'!A116,CLASIFICACION!H:H)</f>
        <v>0</v>
      </c>
      <c r="F116" s="370">
        <f t="shared" si="4"/>
        <v>0</v>
      </c>
      <c r="G116" s="370">
        <f t="shared" si="6"/>
        <v>0</v>
      </c>
      <c r="H116" s="370">
        <v>0</v>
      </c>
      <c r="I116" s="370">
        <v>0</v>
      </c>
      <c r="J116" s="370">
        <v>0</v>
      </c>
      <c r="K116" s="370">
        <v>0</v>
      </c>
      <c r="L116" s="370">
        <v>0</v>
      </c>
      <c r="M116" s="370">
        <f t="shared" si="5"/>
        <v>0</v>
      </c>
    </row>
    <row r="117" spans="1:13" s="371" customFormat="1" ht="12.75" customHeight="1">
      <c r="A117" s="368" t="s">
        <v>225</v>
      </c>
      <c r="B117" s="369">
        <f>+SUMIF(CLASIFICACION!D:D,'CA EF'!A117,CLASIFICACION!G:G)</f>
        <v>0</v>
      </c>
      <c r="C117" s="12">
        <v>0</v>
      </c>
      <c r="D117" s="12">
        <v>0</v>
      </c>
      <c r="E117" s="370">
        <f>+SUMIF(CLASIFICACION!D:D,'CA EF'!A117,CLASIFICACION!H:H)</f>
        <v>0</v>
      </c>
      <c r="F117" s="370">
        <f t="shared" si="4"/>
        <v>0</v>
      </c>
      <c r="G117" s="370">
        <f t="shared" si="6"/>
        <v>0</v>
      </c>
      <c r="H117" s="370">
        <v>0</v>
      </c>
      <c r="I117" s="370">
        <v>0</v>
      </c>
      <c r="J117" s="370">
        <v>0</v>
      </c>
      <c r="K117" s="370">
        <v>0</v>
      </c>
      <c r="L117" s="370">
        <v>0</v>
      </c>
      <c r="M117" s="370">
        <f t="shared" si="5"/>
        <v>0</v>
      </c>
    </row>
    <row r="118" spans="1:13" s="371" customFormat="1" ht="12.75" customHeight="1">
      <c r="A118" s="368" t="s">
        <v>226</v>
      </c>
      <c r="B118" s="369">
        <f>+SUMIF(CLASIFICACION!D:D,'CA EF'!A118,CLASIFICACION!G:G)</f>
        <v>0</v>
      </c>
      <c r="C118" s="12">
        <v>0</v>
      </c>
      <c r="D118" s="12">
        <v>0</v>
      </c>
      <c r="E118" s="370">
        <f>+SUMIF(CLASIFICACION!D:D,'CA EF'!A118,CLASIFICACION!H:H)</f>
        <v>0</v>
      </c>
      <c r="F118" s="370">
        <f t="shared" si="4"/>
        <v>0</v>
      </c>
      <c r="G118" s="370">
        <f t="shared" si="6"/>
        <v>0</v>
      </c>
      <c r="H118" s="370">
        <v>0</v>
      </c>
      <c r="I118" s="370">
        <v>0</v>
      </c>
      <c r="J118" s="370">
        <v>0</v>
      </c>
      <c r="K118" s="370">
        <v>0</v>
      </c>
      <c r="L118" s="370">
        <v>0</v>
      </c>
      <c r="M118" s="370">
        <f t="shared" si="5"/>
        <v>0</v>
      </c>
    </row>
    <row r="119" spans="1:13" s="371" customFormat="1" ht="12.75" customHeight="1">
      <c r="A119" s="368" t="s">
        <v>227</v>
      </c>
      <c r="B119" s="369">
        <f>+SUMIF(CLASIFICACION!D:D,'CA EF'!A119,CLASIFICACION!G:G)</f>
        <v>0</v>
      </c>
      <c r="C119" s="12">
        <v>0</v>
      </c>
      <c r="D119" s="12">
        <v>0</v>
      </c>
      <c r="E119" s="370">
        <f>+SUMIF(CLASIFICACION!D:D,'CA EF'!A119,CLASIFICACION!H:H)</f>
        <v>0</v>
      </c>
      <c r="F119" s="370">
        <f t="shared" si="4"/>
        <v>0</v>
      </c>
      <c r="G119" s="370">
        <f t="shared" si="6"/>
        <v>0</v>
      </c>
      <c r="H119" s="370">
        <v>0</v>
      </c>
      <c r="I119" s="370">
        <v>0</v>
      </c>
      <c r="J119" s="370">
        <v>0</v>
      </c>
      <c r="K119" s="370">
        <v>0</v>
      </c>
      <c r="L119" s="370">
        <v>0</v>
      </c>
      <c r="M119" s="370">
        <f t="shared" si="5"/>
        <v>0</v>
      </c>
    </row>
    <row r="120" spans="1:13" s="371" customFormat="1" ht="12.75" customHeight="1">
      <c r="A120" s="368" t="s">
        <v>228</v>
      </c>
      <c r="B120" s="369">
        <f>+SUMIF(CLASIFICACION!D:D,'CA EF'!A120,CLASIFICACION!G:G)</f>
        <v>0</v>
      </c>
      <c r="C120" s="12">
        <v>0</v>
      </c>
      <c r="D120" s="12">
        <v>0</v>
      </c>
      <c r="E120" s="370">
        <f>+SUMIF(CLASIFICACION!D:D,'CA EF'!A120,CLASIFICACION!H:H)</f>
        <v>0</v>
      </c>
      <c r="F120" s="370">
        <f t="shared" si="4"/>
        <v>0</v>
      </c>
      <c r="G120" s="370">
        <f t="shared" si="6"/>
        <v>0</v>
      </c>
      <c r="H120" s="370">
        <v>0</v>
      </c>
      <c r="I120" s="370">
        <v>0</v>
      </c>
      <c r="J120" s="370">
        <v>0</v>
      </c>
      <c r="K120" s="370">
        <v>0</v>
      </c>
      <c r="L120" s="370">
        <v>0</v>
      </c>
      <c r="M120" s="370">
        <f t="shared" si="5"/>
        <v>0</v>
      </c>
    </row>
    <row r="121" spans="1:13" s="371" customFormat="1" ht="12.75" customHeight="1">
      <c r="A121" s="368" t="s">
        <v>229</v>
      </c>
      <c r="B121" s="369">
        <f>+SUMIF(CLASIFICACION!D:D,'CA EF'!A121,CLASIFICACION!G:G)</f>
        <v>0</v>
      </c>
      <c r="C121" s="12">
        <v>0</v>
      </c>
      <c r="D121" s="12">
        <v>0</v>
      </c>
      <c r="E121" s="370">
        <f>+SUMIF(CLASIFICACION!D:D,'CA EF'!A121,CLASIFICACION!H:H)</f>
        <v>0</v>
      </c>
      <c r="F121" s="370">
        <f t="shared" si="4"/>
        <v>0</v>
      </c>
      <c r="G121" s="370">
        <f t="shared" si="6"/>
        <v>0</v>
      </c>
      <c r="H121" s="370">
        <v>0</v>
      </c>
      <c r="I121" s="370">
        <v>0</v>
      </c>
      <c r="J121" s="370">
        <v>0</v>
      </c>
      <c r="K121" s="370">
        <v>0</v>
      </c>
      <c r="L121" s="370">
        <v>0</v>
      </c>
      <c r="M121" s="370">
        <f t="shared" si="5"/>
        <v>0</v>
      </c>
    </row>
    <row r="122" spans="1:13" s="371" customFormat="1" ht="12.75" customHeight="1">
      <c r="A122" s="368" t="s">
        <v>230</v>
      </c>
      <c r="B122" s="369">
        <f>+SUMIF(CLASIFICACION!D:D,'CA EF'!A122,CLASIFICACION!G:G)</f>
        <v>0</v>
      </c>
      <c r="C122" s="12">
        <v>0</v>
      </c>
      <c r="D122" s="12">
        <v>0</v>
      </c>
      <c r="E122" s="370">
        <f>+SUMIF(CLASIFICACION!D:D,'CA EF'!A122,CLASIFICACION!H:H)</f>
        <v>0</v>
      </c>
      <c r="F122" s="370">
        <f t="shared" si="4"/>
        <v>0</v>
      </c>
      <c r="G122" s="370">
        <f t="shared" si="6"/>
        <v>0</v>
      </c>
      <c r="H122" s="370">
        <v>0</v>
      </c>
      <c r="I122" s="370">
        <v>0</v>
      </c>
      <c r="J122" s="370">
        <v>0</v>
      </c>
      <c r="K122" s="370">
        <v>0</v>
      </c>
      <c r="L122" s="370">
        <v>0</v>
      </c>
      <c r="M122" s="370">
        <f t="shared" si="5"/>
        <v>0</v>
      </c>
    </row>
    <row r="123" spans="1:13" s="371" customFormat="1" ht="12.75" customHeight="1">
      <c r="A123" s="368" t="s">
        <v>231</v>
      </c>
      <c r="B123" s="369">
        <f>+SUMIF(CLASIFICACION!D:D,'CA EF'!A123,CLASIFICACION!G:G)</f>
        <v>0</v>
      </c>
      <c r="C123" s="12">
        <v>0</v>
      </c>
      <c r="D123" s="12">
        <v>0</v>
      </c>
      <c r="E123" s="370">
        <f>+SUMIF(CLASIFICACION!D:D,'CA EF'!A123,CLASIFICACION!H:H)</f>
        <v>0</v>
      </c>
      <c r="F123" s="370">
        <f t="shared" si="4"/>
        <v>0</v>
      </c>
      <c r="G123" s="370">
        <f t="shared" si="6"/>
        <v>0</v>
      </c>
      <c r="H123" s="370">
        <v>0</v>
      </c>
      <c r="I123" s="370">
        <v>0</v>
      </c>
      <c r="J123" s="370">
        <v>0</v>
      </c>
      <c r="K123" s="370">
        <v>0</v>
      </c>
      <c r="L123" s="370">
        <v>0</v>
      </c>
      <c r="M123" s="370">
        <f t="shared" si="5"/>
        <v>0</v>
      </c>
    </row>
    <row r="124" spans="1:13" s="371" customFormat="1" ht="12.75" customHeight="1">
      <c r="A124" s="368" t="s">
        <v>232</v>
      </c>
      <c r="B124" s="369">
        <f>+SUMIF(CLASIFICACION!D:D,'CA EF'!A124,CLASIFICACION!G:G)</f>
        <v>0</v>
      </c>
      <c r="C124" s="12">
        <v>0</v>
      </c>
      <c r="D124" s="12">
        <v>0</v>
      </c>
      <c r="E124" s="370">
        <f>+SUMIF(CLASIFICACION!D:D,'CA EF'!A124,CLASIFICACION!H:H)</f>
        <v>0</v>
      </c>
      <c r="F124" s="370">
        <f t="shared" si="4"/>
        <v>0</v>
      </c>
      <c r="G124" s="370">
        <f t="shared" si="6"/>
        <v>0</v>
      </c>
      <c r="H124" s="370">
        <v>0</v>
      </c>
      <c r="I124" s="370">
        <v>0</v>
      </c>
      <c r="J124" s="370">
        <v>0</v>
      </c>
      <c r="K124" s="370">
        <v>0</v>
      </c>
      <c r="L124" s="370">
        <v>0</v>
      </c>
      <c r="M124" s="370">
        <f t="shared" si="5"/>
        <v>0</v>
      </c>
    </row>
    <row r="125" spans="1:13" s="371" customFormat="1" ht="12.75" customHeight="1">
      <c r="A125" s="368" t="s">
        <v>233</v>
      </c>
      <c r="B125" s="369">
        <f>+SUMIF(CLASIFICACION!D:D,'CA EF'!A125,CLASIFICACION!G:G)</f>
        <v>0</v>
      </c>
      <c r="C125" s="12">
        <v>0</v>
      </c>
      <c r="D125" s="12">
        <v>0</v>
      </c>
      <c r="E125" s="370">
        <f>+SUMIF(CLASIFICACION!D:D,'CA EF'!A125,CLASIFICACION!H:H)</f>
        <v>0</v>
      </c>
      <c r="F125" s="370">
        <f t="shared" si="4"/>
        <v>0</v>
      </c>
      <c r="G125" s="370">
        <f t="shared" si="6"/>
        <v>0</v>
      </c>
      <c r="H125" s="370">
        <v>0</v>
      </c>
      <c r="I125" s="370">
        <v>0</v>
      </c>
      <c r="J125" s="370">
        <v>0</v>
      </c>
      <c r="K125" s="370">
        <v>0</v>
      </c>
      <c r="L125" s="370">
        <v>0</v>
      </c>
      <c r="M125" s="370">
        <f t="shared" si="5"/>
        <v>0</v>
      </c>
    </row>
    <row r="126" spans="1:13" s="371" customFormat="1" ht="12.75" customHeight="1">
      <c r="A126" s="368" t="s">
        <v>234</v>
      </c>
      <c r="B126" s="369">
        <f>+SUMIF(CLASIFICACION!D:D,'CA EF'!A126,CLASIFICACION!G:G)</f>
        <v>0</v>
      </c>
      <c r="C126" s="12">
        <v>0</v>
      </c>
      <c r="D126" s="12">
        <v>0</v>
      </c>
      <c r="E126" s="370">
        <f>+SUMIF(CLASIFICACION!D:D,'CA EF'!A126,CLASIFICACION!H:H)</f>
        <v>0</v>
      </c>
      <c r="F126" s="370">
        <f t="shared" si="4"/>
        <v>0</v>
      </c>
      <c r="G126" s="370">
        <f t="shared" si="6"/>
        <v>0</v>
      </c>
      <c r="H126" s="370">
        <v>0</v>
      </c>
      <c r="I126" s="370">
        <v>0</v>
      </c>
      <c r="J126" s="370">
        <v>0</v>
      </c>
      <c r="K126" s="370">
        <v>0</v>
      </c>
      <c r="L126" s="370">
        <v>0</v>
      </c>
      <c r="M126" s="370">
        <f t="shared" si="5"/>
        <v>0</v>
      </c>
    </row>
    <row r="127" spans="1:13" s="371" customFormat="1" ht="12.75" customHeight="1">
      <c r="A127" s="368" t="s">
        <v>235</v>
      </c>
      <c r="B127" s="369">
        <f>+SUMIF(CLASIFICACION!D:D,'CA EF'!A127,CLASIFICACION!G:G)</f>
        <v>0</v>
      </c>
      <c r="C127" s="12">
        <v>0</v>
      </c>
      <c r="D127" s="12">
        <v>0</v>
      </c>
      <c r="E127" s="370">
        <f>+SUMIF(CLASIFICACION!D:D,'CA EF'!A127,CLASIFICACION!H:H)</f>
        <v>0</v>
      </c>
      <c r="F127" s="370">
        <f t="shared" si="4"/>
        <v>0</v>
      </c>
      <c r="G127" s="370">
        <f t="shared" si="6"/>
        <v>0</v>
      </c>
      <c r="H127" s="370">
        <v>0</v>
      </c>
      <c r="I127" s="370">
        <v>0</v>
      </c>
      <c r="J127" s="370">
        <v>0</v>
      </c>
      <c r="K127" s="370">
        <v>0</v>
      </c>
      <c r="L127" s="370">
        <v>0</v>
      </c>
      <c r="M127" s="370">
        <f t="shared" si="5"/>
        <v>0</v>
      </c>
    </row>
    <row r="128" spans="1:13" s="371" customFormat="1" ht="12.75" customHeight="1">
      <c r="A128" s="368" t="s">
        <v>236</v>
      </c>
      <c r="B128" s="369">
        <f>+SUMIF(CLASIFICACION!D:D,'CA EF'!A128,CLASIFICACION!G:G)</f>
        <v>0</v>
      </c>
      <c r="C128" s="12">
        <v>0</v>
      </c>
      <c r="D128" s="12">
        <v>0</v>
      </c>
      <c r="E128" s="370">
        <f>+SUMIF(CLASIFICACION!D:D,'CA EF'!A128,CLASIFICACION!H:H)</f>
        <v>0</v>
      </c>
      <c r="F128" s="370">
        <f t="shared" si="4"/>
        <v>0</v>
      </c>
      <c r="G128" s="370">
        <f t="shared" si="6"/>
        <v>0</v>
      </c>
      <c r="H128" s="370">
        <v>0</v>
      </c>
      <c r="I128" s="370">
        <v>0</v>
      </c>
      <c r="J128" s="370">
        <v>0</v>
      </c>
      <c r="K128" s="370">
        <v>0</v>
      </c>
      <c r="L128" s="370">
        <v>0</v>
      </c>
      <c r="M128" s="370">
        <f t="shared" si="5"/>
        <v>0</v>
      </c>
    </row>
    <row r="129" spans="1:13" s="371" customFormat="1" ht="12.75" customHeight="1">
      <c r="A129" s="368" t="s">
        <v>237</v>
      </c>
      <c r="B129" s="369">
        <f>+SUMIF(CLASIFICACION!D:D,'CA EF'!A129,CLASIFICACION!G:G)</f>
        <v>0</v>
      </c>
      <c r="C129" s="12">
        <v>0</v>
      </c>
      <c r="D129" s="12">
        <v>0</v>
      </c>
      <c r="E129" s="370">
        <f>+SUMIF(CLASIFICACION!D:D,'CA EF'!A129,CLASIFICACION!H:H)</f>
        <v>0</v>
      </c>
      <c r="F129" s="370">
        <f t="shared" si="4"/>
        <v>0</v>
      </c>
      <c r="G129" s="370">
        <f t="shared" si="6"/>
        <v>0</v>
      </c>
      <c r="H129" s="370">
        <v>0</v>
      </c>
      <c r="I129" s="370">
        <v>0</v>
      </c>
      <c r="J129" s="370">
        <v>0</v>
      </c>
      <c r="K129" s="370">
        <v>0</v>
      </c>
      <c r="L129" s="370">
        <v>0</v>
      </c>
      <c r="M129" s="370">
        <f t="shared" si="5"/>
        <v>0</v>
      </c>
    </row>
    <row r="130" spans="1:13" s="371" customFormat="1" ht="12.75" customHeight="1">
      <c r="A130" s="368" t="s">
        <v>238</v>
      </c>
      <c r="B130" s="369">
        <f>+SUMIF(CLASIFICACION!D:D,'CA EF'!A130,CLASIFICACION!G:G)</f>
        <v>0</v>
      </c>
      <c r="C130" s="12">
        <v>0</v>
      </c>
      <c r="D130" s="12">
        <v>0</v>
      </c>
      <c r="E130" s="370">
        <f>+SUMIF(CLASIFICACION!D:D,'CA EF'!A130,CLASIFICACION!H:H)</f>
        <v>0</v>
      </c>
      <c r="F130" s="370">
        <f t="shared" si="4"/>
        <v>0</v>
      </c>
      <c r="G130" s="370">
        <f t="shared" si="6"/>
        <v>0</v>
      </c>
      <c r="H130" s="370">
        <v>0</v>
      </c>
      <c r="I130" s="370">
        <v>0</v>
      </c>
      <c r="J130" s="370">
        <v>0</v>
      </c>
      <c r="K130" s="370">
        <v>0</v>
      </c>
      <c r="L130" s="370">
        <v>0</v>
      </c>
      <c r="M130" s="370">
        <f t="shared" si="5"/>
        <v>0</v>
      </c>
    </row>
    <row r="131" spans="1:13" s="371" customFormat="1" ht="12.75" customHeight="1">
      <c r="A131" s="368" t="s">
        <v>239</v>
      </c>
      <c r="B131" s="369">
        <f>+SUMIF(CLASIFICACION!D:D,'CA EF'!A131,CLASIFICACION!G:G)</f>
        <v>0</v>
      </c>
      <c r="C131" s="12">
        <v>0</v>
      </c>
      <c r="D131" s="12">
        <v>0</v>
      </c>
      <c r="E131" s="370">
        <f>+SUMIF(CLASIFICACION!D:D,'CA EF'!A131,CLASIFICACION!H:H)</f>
        <v>0</v>
      </c>
      <c r="F131" s="370">
        <f t="shared" si="4"/>
        <v>0</v>
      </c>
      <c r="G131" s="370">
        <f t="shared" si="6"/>
        <v>0</v>
      </c>
      <c r="H131" s="370">
        <v>0</v>
      </c>
      <c r="I131" s="370">
        <v>0</v>
      </c>
      <c r="J131" s="370">
        <v>0</v>
      </c>
      <c r="K131" s="370">
        <v>0</v>
      </c>
      <c r="L131" s="370">
        <v>0</v>
      </c>
      <c r="M131" s="370">
        <f t="shared" si="5"/>
        <v>0</v>
      </c>
    </row>
    <row r="132" spans="1:13" s="371" customFormat="1" ht="12.75" customHeight="1">
      <c r="A132" s="368" t="s">
        <v>240</v>
      </c>
      <c r="B132" s="369">
        <f>+SUMIF(CLASIFICACION!D:D,'CA EF'!A132,CLASIFICACION!G:G)</f>
        <v>0</v>
      </c>
      <c r="C132" s="12">
        <v>0</v>
      </c>
      <c r="D132" s="12">
        <v>0</v>
      </c>
      <c r="E132" s="370">
        <f>+SUMIF(CLASIFICACION!D:D,'CA EF'!A132,CLASIFICACION!H:H)</f>
        <v>0</v>
      </c>
      <c r="F132" s="370">
        <f t="shared" si="4"/>
        <v>0</v>
      </c>
      <c r="G132" s="370">
        <f t="shared" si="6"/>
        <v>0</v>
      </c>
      <c r="H132" s="370">
        <v>0</v>
      </c>
      <c r="I132" s="370">
        <v>0</v>
      </c>
      <c r="J132" s="370">
        <v>0</v>
      </c>
      <c r="K132" s="370">
        <v>0</v>
      </c>
      <c r="L132" s="370">
        <v>0</v>
      </c>
      <c r="M132" s="370">
        <f t="shared" si="5"/>
        <v>0</v>
      </c>
    </row>
    <row r="133" spans="1:13" s="371" customFormat="1" ht="12.75" customHeight="1">
      <c r="A133" s="368" t="s">
        <v>241</v>
      </c>
      <c r="B133" s="369">
        <f>+SUMIF(CLASIFICACION!D:D,'CA EF'!A133,CLASIFICACION!G:G)</f>
        <v>0</v>
      </c>
      <c r="C133" s="12">
        <v>0</v>
      </c>
      <c r="D133" s="12">
        <v>0</v>
      </c>
      <c r="E133" s="370">
        <f>+SUMIF(CLASIFICACION!D:D,'CA EF'!A133,CLASIFICACION!H:H)</f>
        <v>0</v>
      </c>
      <c r="F133" s="370">
        <f t="shared" ref="F133:F196" si="7">+B133+C133-D133-E133</f>
        <v>0</v>
      </c>
      <c r="G133" s="370">
        <f t="shared" si="6"/>
        <v>0</v>
      </c>
      <c r="H133" s="370">
        <v>0</v>
      </c>
      <c r="I133" s="370">
        <v>0</v>
      </c>
      <c r="J133" s="370">
        <v>0</v>
      </c>
      <c r="K133" s="370">
        <v>0</v>
      </c>
      <c r="L133" s="370">
        <v>0</v>
      </c>
      <c r="M133" s="370">
        <f t="shared" si="5"/>
        <v>0</v>
      </c>
    </row>
    <row r="134" spans="1:13" s="371" customFormat="1" ht="12.75" customHeight="1">
      <c r="A134" s="368" t="s">
        <v>242</v>
      </c>
      <c r="B134" s="369">
        <f>+SUMIF(CLASIFICACION!D:D,'CA EF'!A134,CLASIFICACION!G:G)</f>
        <v>0</v>
      </c>
      <c r="C134" s="12">
        <v>0</v>
      </c>
      <c r="D134" s="12">
        <v>0</v>
      </c>
      <c r="E134" s="370">
        <f>+SUMIF(CLASIFICACION!D:D,'CA EF'!A134,CLASIFICACION!H:H)</f>
        <v>0</v>
      </c>
      <c r="F134" s="370">
        <f t="shared" si="7"/>
        <v>0</v>
      </c>
      <c r="G134" s="370">
        <f t="shared" si="6"/>
        <v>0</v>
      </c>
      <c r="H134" s="370">
        <v>0</v>
      </c>
      <c r="I134" s="370">
        <v>0</v>
      </c>
      <c r="J134" s="370">
        <v>0</v>
      </c>
      <c r="K134" s="370">
        <v>0</v>
      </c>
      <c r="L134" s="370">
        <v>0</v>
      </c>
      <c r="M134" s="370">
        <f t="shared" si="5"/>
        <v>0</v>
      </c>
    </row>
    <row r="135" spans="1:13" s="371" customFormat="1" ht="12.75" customHeight="1">
      <c r="A135" s="368" t="s">
        <v>243</v>
      </c>
      <c r="B135" s="369">
        <f>+SUMIF(CLASIFICACION!D:D,'CA EF'!A135,CLASIFICACION!G:G)</f>
        <v>0</v>
      </c>
      <c r="C135" s="12">
        <v>0</v>
      </c>
      <c r="D135" s="12">
        <v>0</v>
      </c>
      <c r="E135" s="370">
        <f>+SUMIF(CLASIFICACION!D:D,'CA EF'!A135,CLASIFICACION!H:H)</f>
        <v>0</v>
      </c>
      <c r="F135" s="370">
        <f t="shared" si="7"/>
        <v>0</v>
      </c>
      <c r="G135" s="370">
        <f t="shared" si="6"/>
        <v>0</v>
      </c>
      <c r="H135" s="370">
        <v>0</v>
      </c>
      <c r="I135" s="370">
        <v>0</v>
      </c>
      <c r="J135" s="370">
        <v>0</v>
      </c>
      <c r="K135" s="370">
        <v>0</v>
      </c>
      <c r="L135" s="370">
        <v>0</v>
      </c>
      <c r="M135" s="370">
        <f t="shared" ref="M135:M198" si="8">SUM(F135:L135)</f>
        <v>0</v>
      </c>
    </row>
    <row r="136" spans="1:13" s="371" customFormat="1" ht="12.75" customHeight="1">
      <c r="A136" s="368" t="s">
        <v>244</v>
      </c>
      <c r="B136" s="369">
        <f>+SUMIF(CLASIFICACION!D:D,'CA EF'!A136,CLASIFICACION!G:G)</f>
        <v>0</v>
      </c>
      <c r="C136" s="12">
        <v>0</v>
      </c>
      <c r="D136" s="12">
        <v>0</v>
      </c>
      <c r="E136" s="370">
        <f>+SUMIF(CLASIFICACION!D:D,'CA EF'!A136,CLASIFICACION!H:H)</f>
        <v>0</v>
      </c>
      <c r="F136" s="370">
        <f t="shared" si="7"/>
        <v>0</v>
      </c>
      <c r="G136" s="370">
        <f t="shared" si="6"/>
        <v>0</v>
      </c>
      <c r="H136" s="370">
        <v>0</v>
      </c>
      <c r="I136" s="370">
        <v>0</v>
      </c>
      <c r="J136" s="370">
        <v>0</v>
      </c>
      <c r="K136" s="370">
        <v>0</v>
      </c>
      <c r="L136" s="370">
        <v>0</v>
      </c>
      <c r="M136" s="370">
        <f t="shared" si="8"/>
        <v>0</v>
      </c>
    </row>
    <row r="137" spans="1:13" s="371" customFormat="1" ht="12.75" customHeight="1">
      <c r="A137" s="368" t="s">
        <v>358</v>
      </c>
      <c r="B137" s="369">
        <f>+SUMIF(CLASIFICACION!D:D,'CA EF'!A137,CLASIFICACION!G:G)</f>
        <v>0</v>
      </c>
      <c r="C137" s="12">
        <v>0</v>
      </c>
      <c r="D137" s="12">
        <v>0</v>
      </c>
      <c r="E137" s="370">
        <f>+SUMIF(CLASIFICACION!D:D,'CA EF'!A137,CLASIFICACION!H:H)</f>
        <v>0</v>
      </c>
      <c r="F137" s="370">
        <f t="shared" si="7"/>
        <v>0</v>
      </c>
      <c r="G137" s="370">
        <f t="shared" si="6"/>
        <v>0</v>
      </c>
      <c r="H137" s="370">
        <v>0</v>
      </c>
      <c r="I137" s="370">
        <v>0</v>
      </c>
      <c r="J137" s="370">
        <v>0</v>
      </c>
      <c r="K137" s="370">
        <v>0</v>
      </c>
      <c r="L137" s="370">
        <v>0</v>
      </c>
      <c r="M137" s="370">
        <f t="shared" si="8"/>
        <v>0</v>
      </c>
    </row>
    <row r="138" spans="1:13" s="371" customFormat="1" ht="12.75" customHeight="1">
      <c r="A138" s="368" t="s">
        <v>359</v>
      </c>
      <c r="B138" s="369">
        <f>+SUMIF(CLASIFICACION!D:D,'CA EF'!A138,CLASIFICACION!G:G)</f>
        <v>0</v>
      </c>
      <c r="C138" s="12">
        <v>0</v>
      </c>
      <c r="D138" s="12">
        <v>0</v>
      </c>
      <c r="E138" s="370">
        <f>+SUMIF(CLASIFICACION!D:D,'CA EF'!A138,CLASIFICACION!H:H)</f>
        <v>0</v>
      </c>
      <c r="F138" s="370">
        <f t="shared" si="7"/>
        <v>0</v>
      </c>
      <c r="G138" s="370">
        <f t="shared" si="6"/>
        <v>0</v>
      </c>
      <c r="H138" s="370">
        <v>0</v>
      </c>
      <c r="I138" s="370">
        <v>0</v>
      </c>
      <c r="J138" s="370">
        <v>0</v>
      </c>
      <c r="K138" s="370">
        <v>0</v>
      </c>
      <c r="L138" s="370">
        <v>0</v>
      </c>
      <c r="M138" s="370">
        <f t="shared" si="8"/>
        <v>0</v>
      </c>
    </row>
    <row r="139" spans="1:13" s="371" customFormat="1" ht="12.75" customHeight="1">
      <c r="A139" s="368" t="s">
        <v>360</v>
      </c>
      <c r="B139" s="369">
        <f>+SUMIF(CLASIFICACION!D:D,'CA EF'!A139,CLASIFICACION!G:G)</f>
        <v>0</v>
      </c>
      <c r="C139" s="12">
        <v>0</v>
      </c>
      <c r="D139" s="12">
        <v>0</v>
      </c>
      <c r="E139" s="370">
        <f>+SUMIF(CLASIFICACION!D:D,'CA EF'!A139,CLASIFICACION!H:H)</f>
        <v>0</v>
      </c>
      <c r="F139" s="370">
        <f t="shared" si="7"/>
        <v>0</v>
      </c>
      <c r="G139" s="370">
        <f t="shared" si="6"/>
        <v>0</v>
      </c>
      <c r="H139" s="370">
        <v>0</v>
      </c>
      <c r="I139" s="370">
        <v>0</v>
      </c>
      <c r="J139" s="370">
        <v>0</v>
      </c>
      <c r="K139" s="370">
        <v>0</v>
      </c>
      <c r="L139" s="370">
        <v>0</v>
      </c>
      <c r="M139" s="370">
        <f t="shared" si="8"/>
        <v>0</v>
      </c>
    </row>
    <row r="140" spans="1:13" s="371" customFormat="1" ht="12.75" customHeight="1">
      <c r="A140" s="368" t="s">
        <v>361</v>
      </c>
      <c r="B140" s="369">
        <f>+SUMIF(CLASIFICACION!D:D,'CA EF'!A140,CLASIFICACION!G:G)</f>
        <v>0</v>
      </c>
      <c r="C140" s="12">
        <v>0</v>
      </c>
      <c r="D140" s="12">
        <v>0</v>
      </c>
      <c r="E140" s="370">
        <f>+SUMIF(CLASIFICACION!D:D,'CA EF'!A140,CLASIFICACION!H:H)</f>
        <v>0</v>
      </c>
      <c r="F140" s="370">
        <f t="shared" si="7"/>
        <v>0</v>
      </c>
      <c r="G140" s="370">
        <f t="shared" si="6"/>
        <v>0</v>
      </c>
      <c r="H140" s="370">
        <v>0</v>
      </c>
      <c r="I140" s="370">
        <v>0</v>
      </c>
      <c r="J140" s="370">
        <v>0</v>
      </c>
      <c r="K140" s="370">
        <v>0</v>
      </c>
      <c r="L140" s="370">
        <v>0</v>
      </c>
      <c r="M140" s="370">
        <f t="shared" si="8"/>
        <v>0</v>
      </c>
    </row>
    <row r="141" spans="1:13" s="371" customFormat="1" ht="12.75" customHeight="1">
      <c r="A141" s="368" t="s">
        <v>393</v>
      </c>
      <c r="B141" s="369">
        <f>+SUMIF(CLASIFICACION!D:D,'CA EF'!A141,CLASIFICACION!G:G)</f>
        <v>0</v>
      </c>
      <c r="C141" s="12">
        <v>0</v>
      </c>
      <c r="D141" s="12">
        <v>0</v>
      </c>
      <c r="E141" s="370">
        <f>+SUMIF(CLASIFICACION!D:D,'CA EF'!A141,CLASIFICACION!H:H)</f>
        <v>0</v>
      </c>
      <c r="F141" s="370">
        <f t="shared" si="7"/>
        <v>0</v>
      </c>
      <c r="G141" s="370">
        <f t="shared" ref="G141:G204" si="9">-F141</f>
        <v>0</v>
      </c>
      <c r="H141" s="370">
        <v>0</v>
      </c>
      <c r="I141" s="370">
        <v>0</v>
      </c>
      <c r="J141" s="370">
        <v>0</v>
      </c>
      <c r="K141" s="370">
        <v>0</v>
      </c>
      <c r="L141" s="370">
        <v>0</v>
      </c>
      <c r="M141" s="370">
        <f t="shared" si="8"/>
        <v>0</v>
      </c>
    </row>
    <row r="142" spans="1:13" s="371" customFormat="1" ht="12.75" customHeight="1">
      <c r="A142" s="368" t="s">
        <v>362</v>
      </c>
      <c r="B142" s="369">
        <f>+SUMIF(CLASIFICACION!D:D,'CA EF'!A142,CLASIFICACION!G:G)</f>
        <v>0</v>
      </c>
      <c r="C142" s="12">
        <v>0</v>
      </c>
      <c r="D142" s="12">
        <v>0</v>
      </c>
      <c r="E142" s="370">
        <f>+SUMIF(CLASIFICACION!D:D,'CA EF'!A142,CLASIFICACION!H:H)</f>
        <v>0</v>
      </c>
      <c r="F142" s="370">
        <f t="shared" si="7"/>
        <v>0</v>
      </c>
      <c r="G142" s="370">
        <f t="shared" si="9"/>
        <v>0</v>
      </c>
      <c r="H142" s="370">
        <v>0</v>
      </c>
      <c r="I142" s="370">
        <v>0</v>
      </c>
      <c r="J142" s="370">
        <v>0</v>
      </c>
      <c r="K142" s="370">
        <v>0</v>
      </c>
      <c r="L142" s="370">
        <v>0</v>
      </c>
      <c r="M142" s="370">
        <f t="shared" si="8"/>
        <v>0</v>
      </c>
    </row>
    <row r="143" spans="1:13" s="371" customFormat="1" ht="12.75" customHeight="1">
      <c r="A143" s="368" t="s">
        <v>363</v>
      </c>
      <c r="B143" s="369">
        <f>+SUMIF(CLASIFICACION!D:D,'CA EF'!A143,CLASIFICACION!G:G)</f>
        <v>0</v>
      </c>
      <c r="C143" s="12">
        <v>0</v>
      </c>
      <c r="D143" s="12">
        <v>0</v>
      </c>
      <c r="E143" s="370">
        <f>+SUMIF(CLASIFICACION!D:D,'CA EF'!A143,CLASIFICACION!H:H)</f>
        <v>0</v>
      </c>
      <c r="F143" s="370">
        <f t="shared" si="7"/>
        <v>0</v>
      </c>
      <c r="G143" s="370">
        <f t="shared" si="9"/>
        <v>0</v>
      </c>
      <c r="H143" s="370">
        <v>0</v>
      </c>
      <c r="I143" s="370">
        <v>0</v>
      </c>
      <c r="J143" s="370">
        <v>0</v>
      </c>
      <c r="K143" s="370">
        <v>0</v>
      </c>
      <c r="L143" s="370">
        <v>0</v>
      </c>
      <c r="M143" s="370">
        <f t="shared" si="8"/>
        <v>0</v>
      </c>
    </row>
    <row r="144" spans="1:13" s="371" customFormat="1" ht="12.75" customHeight="1">
      <c r="A144" s="368" t="s">
        <v>364</v>
      </c>
      <c r="B144" s="369">
        <f>+SUMIF(CLASIFICACION!D:D,'CA EF'!A144,CLASIFICACION!G:G)</f>
        <v>0</v>
      </c>
      <c r="C144" s="12">
        <v>0</v>
      </c>
      <c r="D144" s="12">
        <v>0</v>
      </c>
      <c r="E144" s="370">
        <f>+SUMIF(CLASIFICACION!D:D,'CA EF'!A144,CLASIFICACION!H:H)</f>
        <v>0</v>
      </c>
      <c r="F144" s="370">
        <f t="shared" si="7"/>
        <v>0</v>
      </c>
      <c r="G144" s="370">
        <f t="shared" si="9"/>
        <v>0</v>
      </c>
      <c r="H144" s="370">
        <v>0</v>
      </c>
      <c r="I144" s="370">
        <v>0</v>
      </c>
      <c r="J144" s="370">
        <v>0</v>
      </c>
      <c r="K144" s="370">
        <v>0</v>
      </c>
      <c r="L144" s="370">
        <v>0</v>
      </c>
      <c r="M144" s="370">
        <f t="shared" si="8"/>
        <v>0</v>
      </c>
    </row>
    <row r="145" spans="1:13" s="371" customFormat="1" ht="12.75" customHeight="1">
      <c r="A145" s="368" t="s">
        <v>365</v>
      </c>
      <c r="B145" s="369">
        <f>+SUMIF(CLASIFICACION!D:D,'CA EF'!A145,CLASIFICACION!G:G)</f>
        <v>0</v>
      </c>
      <c r="C145" s="12">
        <v>0</v>
      </c>
      <c r="D145" s="12">
        <v>0</v>
      </c>
      <c r="E145" s="370">
        <f>+SUMIF(CLASIFICACION!D:D,'CA EF'!A145,CLASIFICACION!H:H)</f>
        <v>0</v>
      </c>
      <c r="F145" s="370">
        <f t="shared" si="7"/>
        <v>0</v>
      </c>
      <c r="G145" s="370">
        <f t="shared" si="9"/>
        <v>0</v>
      </c>
      <c r="H145" s="370">
        <v>0</v>
      </c>
      <c r="I145" s="370">
        <v>0</v>
      </c>
      <c r="J145" s="370">
        <v>0</v>
      </c>
      <c r="K145" s="370">
        <v>0</v>
      </c>
      <c r="L145" s="370">
        <v>0</v>
      </c>
      <c r="M145" s="370">
        <f t="shared" si="8"/>
        <v>0</v>
      </c>
    </row>
    <row r="146" spans="1:13" s="371" customFormat="1" ht="12.75" customHeight="1">
      <c r="A146" s="368" t="s">
        <v>366</v>
      </c>
      <c r="B146" s="369">
        <f>+SUMIF(CLASIFICACION!D:D,'CA EF'!A146,CLASIFICACION!G:G)</f>
        <v>0</v>
      </c>
      <c r="C146" s="12">
        <v>0</v>
      </c>
      <c r="D146" s="12">
        <v>0</v>
      </c>
      <c r="E146" s="370">
        <f>+SUMIF(CLASIFICACION!D:D,'CA EF'!A146,CLASIFICACION!H:H)</f>
        <v>0</v>
      </c>
      <c r="F146" s="370">
        <f t="shared" si="7"/>
        <v>0</v>
      </c>
      <c r="G146" s="370">
        <f t="shared" si="9"/>
        <v>0</v>
      </c>
      <c r="H146" s="370">
        <v>0</v>
      </c>
      <c r="I146" s="370">
        <v>0</v>
      </c>
      <c r="J146" s="370">
        <v>0</v>
      </c>
      <c r="K146" s="370">
        <v>0</v>
      </c>
      <c r="L146" s="370">
        <v>0</v>
      </c>
      <c r="M146" s="370">
        <f t="shared" si="8"/>
        <v>0</v>
      </c>
    </row>
    <row r="147" spans="1:13" s="371" customFormat="1" ht="12.75" customHeight="1">
      <c r="A147" s="368" t="s">
        <v>394</v>
      </c>
      <c r="B147" s="369">
        <f>+SUMIF(CLASIFICACION!D:D,'CA EF'!A147,CLASIFICACION!G:G)</f>
        <v>0</v>
      </c>
      <c r="C147" s="12">
        <v>0</v>
      </c>
      <c r="D147" s="12">
        <v>0</v>
      </c>
      <c r="E147" s="370">
        <f>+SUMIF(CLASIFICACION!D:D,'CA EF'!A147,CLASIFICACION!H:H)</f>
        <v>0</v>
      </c>
      <c r="F147" s="370">
        <f t="shared" si="7"/>
        <v>0</v>
      </c>
      <c r="G147" s="370">
        <f t="shared" si="9"/>
        <v>0</v>
      </c>
      <c r="H147" s="370">
        <v>0</v>
      </c>
      <c r="I147" s="370">
        <v>0</v>
      </c>
      <c r="J147" s="370">
        <v>0</v>
      </c>
      <c r="K147" s="370">
        <v>0</v>
      </c>
      <c r="L147" s="370">
        <v>0</v>
      </c>
      <c r="M147" s="370">
        <f t="shared" si="8"/>
        <v>0</v>
      </c>
    </row>
    <row r="148" spans="1:13" s="371" customFormat="1" ht="12.75" customHeight="1">
      <c r="A148" s="368" t="s">
        <v>395</v>
      </c>
      <c r="B148" s="369">
        <f>+SUMIF(CLASIFICACION!D:D,'CA EF'!A148,CLASIFICACION!G:G)</f>
        <v>0</v>
      </c>
      <c r="C148" s="12">
        <v>0</v>
      </c>
      <c r="D148" s="12">
        <v>0</v>
      </c>
      <c r="E148" s="370">
        <f>+SUMIF(CLASIFICACION!D:D,'CA EF'!A148,CLASIFICACION!H:H)</f>
        <v>0</v>
      </c>
      <c r="F148" s="370">
        <f t="shared" si="7"/>
        <v>0</v>
      </c>
      <c r="G148" s="370">
        <f t="shared" si="9"/>
        <v>0</v>
      </c>
      <c r="H148" s="370">
        <v>0</v>
      </c>
      <c r="I148" s="370">
        <v>0</v>
      </c>
      <c r="J148" s="370">
        <v>0</v>
      </c>
      <c r="K148" s="370">
        <v>0</v>
      </c>
      <c r="L148" s="370">
        <v>0</v>
      </c>
      <c r="M148" s="370">
        <f t="shared" si="8"/>
        <v>0</v>
      </c>
    </row>
    <row r="149" spans="1:13" s="371" customFormat="1" ht="12.75" customHeight="1">
      <c r="A149" s="368" t="s">
        <v>396</v>
      </c>
      <c r="B149" s="369">
        <f>+SUMIF(CLASIFICACION!D:D,'CA EF'!A149,CLASIFICACION!G:G)</f>
        <v>0</v>
      </c>
      <c r="C149" s="12">
        <v>0</v>
      </c>
      <c r="D149" s="12">
        <v>0</v>
      </c>
      <c r="E149" s="370">
        <f>+SUMIF(CLASIFICACION!D:D,'CA EF'!A149,CLASIFICACION!H:H)</f>
        <v>0</v>
      </c>
      <c r="F149" s="370">
        <f t="shared" si="7"/>
        <v>0</v>
      </c>
      <c r="G149" s="370">
        <f t="shared" si="9"/>
        <v>0</v>
      </c>
      <c r="H149" s="370">
        <v>0</v>
      </c>
      <c r="I149" s="370">
        <v>0</v>
      </c>
      <c r="J149" s="370">
        <v>0</v>
      </c>
      <c r="K149" s="370">
        <v>0</v>
      </c>
      <c r="L149" s="370">
        <v>0</v>
      </c>
      <c r="M149" s="370">
        <f t="shared" si="8"/>
        <v>0</v>
      </c>
    </row>
    <row r="150" spans="1:13" s="371" customFormat="1" ht="12.75" customHeight="1">
      <c r="A150" s="368" t="s">
        <v>397</v>
      </c>
      <c r="B150" s="369">
        <f>+SUMIF(CLASIFICACION!D:D,'CA EF'!A150,CLASIFICACION!G:G)</f>
        <v>0</v>
      </c>
      <c r="C150" s="12">
        <v>0</v>
      </c>
      <c r="D150" s="12">
        <v>0</v>
      </c>
      <c r="E150" s="370">
        <f>+SUMIF(CLASIFICACION!D:D,'CA EF'!A150,CLASIFICACION!H:H)</f>
        <v>0</v>
      </c>
      <c r="F150" s="370">
        <f t="shared" si="7"/>
        <v>0</v>
      </c>
      <c r="G150" s="370">
        <f t="shared" si="9"/>
        <v>0</v>
      </c>
      <c r="H150" s="370">
        <v>0</v>
      </c>
      <c r="I150" s="370">
        <v>0</v>
      </c>
      <c r="J150" s="370">
        <v>0</v>
      </c>
      <c r="K150" s="370">
        <v>0</v>
      </c>
      <c r="L150" s="370">
        <v>0</v>
      </c>
      <c r="M150" s="370">
        <f t="shared" si="8"/>
        <v>0</v>
      </c>
    </row>
    <row r="151" spans="1:13" s="371" customFormat="1" ht="12.75" customHeight="1">
      <c r="A151" s="368" t="s">
        <v>398</v>
      </c>
      <c r="B151" s="369">
        <f>+SUMIF(CLASIFICACION!D:D,'CA EF'!A151,CLASIFICACION!G:G)</f>
        <v>0</v>
      </c>
      <c r="C151" s="12">
        <v>0</v>
      </c>
      <c r="D151" s="12">
        <v>0</v>
      </c>
      <c r="E151" s="370">
        <f>+SUMIF(CLASIFICACION!D:D,'CA EF'!A151,CLASIFICACION!H:H)</f>
        <v>0</v>
      </c>
      <c r="F151" s="370">
        <f t="shared" si="7"/>
        <v>0</v>
      </c>
      <c r="G151" s="370">
        <f t="shared" si="9"/>
        <v>0</v>
      </c>
      <c r="H151" s="370">
        <v>0</v>
      </c>
      <c r="I151" s="370">
        <v>0</v>
      </c>
      <c r="J151" s="370">
        <v>0</v>
      </c>
      <c r="K151" s="370">
        <v>0</v>
      </c>
      <c r="L151" s="370">
        <v>0</v>
      </c>
      <c r="M151" s="370">
        <f t="shared" si="8"/>
        <v>0</v>
      </c>
    </row>
    <row r="152" spans="1:13" s="371" customFormat="1" ht="12.75" customHeight="1">
      <c r="A152" s="368" t="s">
        <v>367</v>
      </c>
      <c r="B152" s="369">
        <f>+SUMIF(CLASIFICACION!D:D,'CA EF'!A152,CLASIFICACION!G:G)</f>
        <v>0</v>
      </c>
      <c r="C152" s="12">
        <v>0</v>
      </c>
      <c r="D152" s="12">
        <v>0</v>
      </c>
      <c r="E152" s="370">
        <f>+SUMIF(CLASIFICACION!D:D,'CA EF'!A152,CLASIFICACION!H:H)</f>
        <v>0</v>
      </c>
      <c r="F152" s="370">
        <f t="shared" si="7"/>
        <v>0</v>
      </c>
      <c r="G152" s="370">
        <f t="shared" si="9"/>
        <v>0</v>
      </c>
      <c r="H152" s="370">
        <v>0</v>
      </c>
      <c r="I152" s="370">
        <v>0</v>
      </c>
      <c r="J152" s="370">
        <v>0</v>
      </c>
      <c r="K152" s="370">
        <v>0</v>
      </c>
      <c r="L152" s="370">
        <v>0</v>
      </c>
      <c r="M152" s="370">
        <f t="shared" si="8"/>
        <v>0</v>
      </c>
    </row>
    <row r="153" spans="1:13" s="371" customFormat="1" ht="12.75" customHeight="1">
      <c r="A153" s="368" t="s">
        <v>368</v>
      </c>
      <c r="B153" s="369">
        <f>+SUMIF(CLASIFICACION!D:D,'CA EF'!A153,CLASIFICACION!G:G)</f>
        <v>0</v>
      </c>
      <c r="C153" s="12">
        <v>0</v>
      </c>
      <c r="D153" s="12">
        <v>0</v>
      </c>
      <c r="E153" s="370">
        <f>+SUMIF(CLASIFICACION!D:D,'CA EF'!A153,CLASIFICACION!H:H)</f>
        <v>0</v>
      </c>
      <c r="F153" s="370">
        <f t="shared" si="7"/>
        <v>0</v>
      </c>
      <c r="G153" s="370">
        <f t="shared" si="9"/>
        <v>0</v>
      </c>
      <c r="H153" s="370">
        <v>0</v>
      </c>
      <c r="I153" s="370">
        <v>0</v>
      </c>
      <c r="J153" s="370">
        <v>0</v>
      </c>
      <c r="K153" s="370">
        <v>0</v>
      </c>
      <c r="L153" s="370">
        <v>0</v>
      </c>
      <c r="M153" s="370">
        <f t="shared" si="8"/>
        <v>0</v>
      </c>
    </row>
    <row r="154" spans="1:13" s="371" customFormat="1" ht="12.75" customHeight="1">
      <c r="A154" s="368" t="s">
        <v>369</v>
      </c>
      <c r="B154" s="369">
        <f>+SUMIF(CLASIFICACION!D:D,'CA EF'!A154,CLASIFICACION!G:G)</f>
        <v>0</v>
      </c>
      <c r="C154" s="12">
        <v>0</v>
      </c>
      <c r="D154" s="12">
        <v>0</v>
      </c>
      <c r="E154" s="370">
        <f>+SUMIF(CLASIFICACION!D:D,'CA EF'!A154,CLASIFICACION!H:H)</f>
        <v>0</v>
      </c>
      <c r="F154" s="370">
        <f t="shared" si="7"/>
        <v>0</v>
      </c>
      <c r="G154" s="370">
        <f t="shared" si="9"/>
        <v>0</v>
      </c>
      <c r="H154" s="370">
        <v>0</v>
      </c>
      <c r="I154" s="370">
        <v>0</v>
      </c>
      <c r="J154" s="370">
        <v>0</v>
      </c>
      <c r="K154" s="370">
        <v>0</v>
      </c>
      <c r="L154" s="370">
        <v>0</v>
      </c>
      <c r="M154" s="370">
        <f t="shared" si="8"/>
        <v>0</v>
      </c>
    </row>
    <row r="155" spans="1:13" s="371" customFormat="1" ht="12.75" customHeight="1">
      <c r="A155" s="368" t="s">
        <v>370</v>
      </c>
      <c r="B155" s="369">
        <f>+SUMIF(CLASIFICACION!D:D,'CA EF'!A155,CLASIFICACION!G:G)</f>
        <v>0</v>
      </c>
      <c r="C155" s="12">
        <v>0</v>
      </c>
      <c r="D155" s="12">
        <v>0</v>
      </c>
      <c r="E155" s="370">
        <f>+SUMIF(CLASIFICACION!D:D,'CA EF'!A155,CLASIFICACION!H:H)</f>
        <v>0</v>
      </c>
      <c r="F155" s="370">
        <f t="shared" si="7"/>
        <v>0</v>
      </c>
      <c r="G155" s="370">
        <f t="shared" si="9"/>
        <v>0</v>
      </c>
      <c r="H155" s="370">
        <v>0</v>
      </c>
      <c r="I155" s="370">
        <v>0</v>
      </c>
      <c r="J155" s="370">
        <v>0</v>
      </c>
      <c r="K155" s="370">
        <v>0</v>
      </c>
      <c r="L155" s="370">
        <v>0</v>
      </c>
      <c r="M155" s="370">
        <f t="shared" si="8"/>
        <v>0</v>
      </c>
    </row>
    <row r="156" spans="1:13" s="371" customFormat="1" ht="12.75" customHeight="1">
      <c r="A156" s="368" t="s">
        <v>371</v>
      </c>
      <c r="B156" s="369">
        <f>+SUMIF(CLASIFICACION!D:D,'CA EF'!A156,CLASIFICACION!G:G)</f>
        <v>0</v>
      </c>
      <c r="C156" s="12">
        <v>0</v>
      </c>
      <c r="D156" s="12">
        <v>0</v>
      </c>
      <c r="E156" s="370">
        <f>+SUMIF(CLASIFICACION!D:D,'CA EF'!A156,CLASIFICACION!H:H)</f>
        <v>0</v>
      </c>
      <c r="F156" s="370">
        <f t="shared" si="7"/>
        <v>0</v>
      </c>
      <c r="G156" s="370">
        <f t="shared" si="9"/>
        <v>0</v>
      </c>
      <c r="H156" s="370">
        <v>0</v>
      </c>
      <c r="I156" s="370">
        <v>0</v>
      </c>
      <c r="J156" s="370">
        <v>0</v>
      </c>
      <c r="K156" s="370">
        <v>0</v>
      </c>
      <c r="L156" s="370">
        <v>0</v>
      </c>
      <c r="M156" s="370">
        <f t="shared" si="8"/>
        <v>0</v>
      </c>
    </row>
    <row r="157" spans="1:13" s="371" customFormat="1" ht="12.75" customHeight="1">
      <c r="A157" s="368" t="s">
        <v>372</v>
      </c>
      <c r="B157" s="369">
        <f>+SUMIF(CLASIFICACION!D:D,'CA EF'!A157,CLASIFICACION!G:G)</f>
        <v>0</v>
      </c>
      <c r="C157" s="12">
        <v>0</v>
      </c>
      <c r="D157" s="12">
        <v>0</v>
      </c>
      <c r="E157" s="370">
        <f>+SUMIF(CLASIFICACION!D:D,'CA EF'!A157,CLASIFICACION!H:H)</f>
        <v>0</v>
      </c>
      <c r="F157" s="370">
        <f t="shared" si="7"/>
        <v>0</v>
      </c>
      <c r="G157" s="370">
        <f t="shared" si="9"/>
        <v>0</v>
      </c>
      <c r="H157" s="370">
        <v>0</v>
      </c>
      <c r="I157" s="370">
        <v>0</v>
      </c>
      <c r="J157" s="370">
        <v>0</v>
      </c>
      <c r="K157" s="370">
        <v>0</v>
      </c>
      <c r="L157" s="370">
        <v>0</v>
      </c>
      <c r="M157" s="370">
        <f t="shared" si="8"/>
        <v>0</v>
      </c>
    </row>
    <row r="158" spans="1:13" s="371" customFormat="1" ht="12.75" customHeight="1">
      <c r="A158" s="368" t="s">
        <v>373</v>
      </c>
      <c r="B158" s="369">
        <f>+SUMIF(CLASIFICACION!D:D,'CA EF'!A158,CLASIFICACION!G:G)</f>
        <v>0</v>
      </c>
      <c r="C158" s="12">
        <v>0</v>
      </c>
      <c r="D158" s="12">
        <v>0</v>
      </c>
      <c r="E158" s="370">
        <f>+SUMIF(CLASIFICACION!D:D,'CA EF'!A158,CLASIFICACION!H:H)</f>
        <v>0</v>
      </c>
      <c r="F158" s="370">
        <f t="shared" si="7"/>
        <v>0</v>
      </c>
      <c r="G158" s="370">
        <f t="shared" si="9"/>
        <v>0</v>
      </c>
      <c r="H158" s="370">
        <v>0</v>
      </c>
      <c r="I158" s="370">
        <v>0</v>
      </c>
      <c r="J158" s="370">
        <v>0</v>
      </c>
      <c r="K158" s="370">
        <v>0</v>
      </c>
      <c r="L158" s="370">
        <v>0</v>
      </c>
      <c r="M158" s="370">
        <f t="shared" si="8"/>
        <v>0</v>
      </c>
    </row>
    <row r="159" spans="1:13" s="371" customFormat="1" ht="12.75" customHeight="1">
      <c r="A159" s="368" t="s">
        <v>374</v>
      </c>
      <c r="B159" s="369">
        <f>+SUMIF(CLASIFICACION!D:D,'CA EF'!A159,CLASIFICACION!G:G)</f>
        <v>0</v>
      </c>
      <c r="C159" s="12">
        <v>0</v>
      </c>
      <c r="D159" s="12">
        <v>0</v>
      </c>
      <c r="E159" s="370">
        <f>+SUMIF(CLASIFICACION!D:D,'CA EF'!A159,CLASIFICACION!H:H)</f>
        <v>0</v>
      </c>
      <c r="F159" s="370">
        <f t="shared" si="7"/>
        <v>0</v>
      </c>
      <c r="G159" s="370">
        <f t="shared" si="9"/>
        <v>0</v>
      </c>
      <c r="H159" s="370">
        <v>0</v>
      </c>
      <c r="I159" s="370">
        <v>0</v>
      </c>
      <c r="J159" s="370">
        <v>0</v>
      </c>
      <c r="K159" s="370">
        <v>0</v>
      </c>
      <c r="L159" s="370">
        <v>0</v>
      </c>
      <c r="M159" s="370">
        <f t="shared" si="8"/>
        <v>0</v>
      </c>
    </row>
    <row r="160" spans="1:13" s="371" customFormat="1" ht="12.75" customHeight="1">
      <c r="A160" s="368" t="s">
        <v>375</v>
      </c>
      <c r="B160" s="369">
        <f>+SUMIF(CLASIFICACION!D:D,'CA EF'!A160,CLASIFICACION!G:G)</f>
        <v>0</v>
      </c>
      <c r="C160" s="12">
        <v>0</v>
      </c>
      <c r="D160" s="12">
        <v>0</v>
      </c>
      <c r="E160" s="370">
        <f>+SUMIF(CLASIFICACION!D:D,'CA EF'!A160,CLASIFICACION!H:H)</f>
        <v>0</v>
      </c>
      <c r="F160" s="370">
        <f t="shared" si="7"/>
        <v>0</v>
      </c>
      <c r="G160" s="370">
        <f t="shared" si="9"/>
        <v>0</v>
      </c>
      <c r="H160" s="370">
        <v>0</v>
      </c>
      <c r="I160" s="370">
        <v>0</v>
      </c>
      <c r="J160" s="370">
        <v>0</v>
      </c>
      <c r="K160" s="370">
        <v>0</v>
      </c>
      <c r="L160" s="370">
        <v>0</v>
      </c>
      <c r="M160" s="370">
        <f t="shared" si="8"/>
        <v>0</v>
      </c>
    </row>
    <row r="161" spans="1:13" s="371" customFormat="1" ht="12.75" customHeight="1">
      <c r="A161" s="368" t="s">
        <v>376</v>
      </c>
      <c r="B161" s="369">
        <f>+SUMIF(CLASIFICACION!D:D,'CA EF'!A161,CLASIFICACION!G:G)</f>
        <v>0</v>
      </c>
      <c r="C161" s="12">
        <v>0</v>
      </c>
      <c r="D161" s="12">
        <v>0</v>
      </c>
      <c r="E161" s="370">
        <f>+SUMIF(CLASIFICACION!D:D,'CA EF'!A161,CLASIFICACION!H:H)</f>
        <v>0</v>
      </c>
      <c r="F161" s="370">
        <f t="shared" si="7"/>
        <v>0</v>
      </c>
      <c r="G161" s="370">
        <f t="shared" si="9"/>
        <v>0</v>
      </c>
      <c r="H161" s="370">
        <v>0</v>
      </c>
      <c r="I161" s="370">
        <v>0</v>
      </c>
      <c r="J161" s="370">
        <v>0</v>
      </c>
      <c r="K161" s="370">
        <v>0</v>
      </c>
      <c r="L161" s="370">
        <v>0</v>
      </c>
      <c r="M161" s="370">
        <f t="shared" si="8"/>
        <v>0</v>
      </c>
    </row>
    <row r="162" spans="1:13" s="371" customFormat="1" ht="12.75" customHeight="1">
      <c r="A162" s="368" t="s">
        <v>245</v>
      </c>
      <c r="B162" s="369">
        <f>+SUMIF(CLASIFICACION!D:D,'CA EF'!A162,CLASIFICACION!G:G)</f>
        <v>0</v>
      </c>
      <c r="C162" s="12">
        <v>0</v>
      </c>
      <c r="D162" s="12">
        <v>0</v>
      </c>
      <c r="E162" s="370">
        <f>+SUMIF(CLASIFICACION!D:D,'CA EF'!A162,CLASIFICACION!H:H)</f>
        <v>0</v>
      </c>
      <c r="F162" s="370">
        <f t="shared" si="7"/>
        <v>0</v>
      </c>
      <c r="G162" s="370">
        <f t="shared" si="9"/>
        <v>0</v>
      </c>
      <c r="H162" s="370">
        <v>0</v>
      </c>
      <c r="I162" s="370">
        <v>0</v>
      </c>
      <c r="J162" s="370">
        <v>0</v>
      </c>
      <c r="K162" s="370">
        <v>0</v>
      </c>
      <c r="L162" s="370">
        <v>0</v>
      </c>
      <c r="M162" s="370">
        <f t="shared" si="8"/>
        <v>0</v>
      </c>
    </row>
    <row r="163" spans="1:13" s="371" customFormat="1" ht="12.75" customHeight="1">
      <c r="A163" s="368" t="s">
        <v>246</v>
      </c>
      <c r="B163" s="369">
        <f>+SUMIF(CLASIFICACION!D:D,'CA EF'!A163,CLASIFICACION!G:G)</f>
        <v>0</v>
      </c>
      <c r="C163" s="12">
        <v>0</v>
      </c>
      <c r="D163" s="12">
        <v>0</v>
      </c>
      <c r="E163" s="370">
        <f>+SUMIF(CLASIFICACION!D:D,'CA EF'!A163,CLASIFICACION!H:H)</f>
        <v>0</v>
      </c>
      <c r="F163" s="370">
        <f t="shared" si="7"/>
        <v>0</v>
      </c>
      <c r="G163" s="370">
        <f t="shared" si="9"/>
        <v>0</v>
      </c>
      <c r="H163" s="370">
        <v>0</v>
      </c>
      <c r="I163" s="370">
        <v>0</v>
      </c>
      <c r="J163" s="370">
        <v>0</v>
      </c>
      <c r="K163" s="370">
        <v>0</v>
      </c>
      <c r="L163" s="370">
        <v>0</v>
      </c>
      <c r="M163" s="370">
        <f t="shared" si="8"/>
        <v>0</v>
      </c>
    </row>
    <row r="164" spans="1:13" s="371" customFormat="1" ht="12.75" customHeight="1">
      <c r="A164" s="368" t="s">
        <v>247</v>
      </c>
      <c r="B164" s="369">
        <f>+SUMIF(CLASIFICACION!D:D,'CA EF'!A164,CLASIFICACION!G:G)</f>
        <v>0</v>
      </c>
      <c r="C164" s="12">
        <v>0</v>
      </c>
      <c r="D164" s="12">
        <v>0</v>
      </c>
      <c r="E164" s="370">
        <f>+SUMIF(CLASIFICACION!D:D,'CA EF'!A164,CLASIFICACION!H:H)</f>
        <v>0</v>
      </c>
      <c r="F164" s="370">
        <f t="shared" si="7"/>
        <v>0</v>
      </c>
      <c r="G164" s="370">
        <f t="shared" si="9"/>
        <v>0</v>
      </c>
      <c r="H164" s="370">
        <v>0</v>
      </c>
      <c r="I164" s="370">
        <v>0</v>
      </c>
      <c r="J164" s="370">
        <v>0</v>
      </c>
      <c r="K164" s="370">
        <v>0</v>
      </c>
      <c r="L164" s="370">
        <v>0</v>
      </c>
      <c r="M164" s="370">
        <f t="shared" si="8"/>
        <v>0</v>
      </c>
    </row>
    <row r="165" spans="1:13" s="371" customFormat="1" ht="12.75" customHeight="1">
      <c r="A165" s="368" t="s">
        <v>248</v>
      </c>
      <c r="B165" s="369">
        <f>+SUMIF(CLASIFICACION!D:D,'CA EF'!A165,CLASIFICACION!G:G)</f>
        <v>0</v>
      </c>
      <c r="C165" s="12">
        <v>0</v>
      </c>
      <c r="D165" s="12">
        <v>0</v>
      </c>
      <c r="E165" s="370">
        <f>+SUMIF(CLASIFICACION!D:D,'CA EF'!A165,CLASIFICACION!H:H)</f>
        <v>0</v>
      </c>
      <c r="F165" s="370">
        <f t="shared" si="7"/>
        <v>0</v>
      </c>
      <c r="G165" s="370">
        <f t="shared" si="9"/>
        <v>0</v>
      </c>
      <c r="H165" s="370">
        <v>0</v>
      </c>
      <c r="I165" s="370">
        <v>0</v>
      </c>
      <c r="J165" s="370">
        <v>0</v>
      </c>
      <c r="K165" s="370">
        <v>0</v>
      </c>
      <c r="L165" s="370">
        <v>0</v>
      </c>
      <c r="M165" s="370">
        <f t="shared" si="8"/>
        <v>0</v>
      </c>
    </row>
    <row r="166" spans="1:13" s="371" customFormat="1" ht="12.75" customHeight="1">
      <c r="A166" s="368" t="s">
        <v>249</v>
      </c>
      <c r="B166" s="369">
        <f>+SUMIF(CLASIFICACION!D:D,'CA EF'!A166,CLASIFICACION!G:G)</f>
        <v>0</v>
      </c>
      <c r="C166" s="12">
        <v>0</v>
      </c>
      <c r="D166" s="12">
        <v>0</v>
      </c>
      <c r="E166" s="370">
        <f>+SUMIF(CLASIFICACION!D:D,'CA EF'!A166,CLASIFICACION!H:H)</f>
        <v>0</v>
      </c>
      <c r="F166" s="370">
        <f t="shared" si="7"/>
        <v>0</v>
      </c>
      <c r="G166" s="370">
        <f t="shared" si="9"/>
        <v>0</v>
      </c>
      <c r="H166" s="370">
        <v>0</v>
      </c>
      <c r="I166" s="370">
        <v>0</v>
      </c>
      <c r="J166" s="370">
        <v>0</v>
      </c>
      <c r="K166" s="370">
        <v>0</v>
      </c>
      <c r="L166" s="370">
        <v>0</v>
      </c>
      <c r="M166" s="370">
        <f t="shared" si="8"/>
        <v>0</v>
      </c>
    </row>
    <row r="167" spans="1:13" s="371" customFormat="1" ht="12.75" customHeight="1">
      <c r="A167" s="368" t="s">
        <v>250</v>
      </c>
      <c r="B167" s="369">
        <f>+SUMIF(CLASIFICACION!D:D,'CA EF'!A167,CLASIFICACION!G:G)</f>
        <v>0</v>
      </c>
      <c r="C167" s="12">
        <v>0</v>
      </c>
      <c r="D167" s="12">
        <v>0</v>
      </c>
      <c r="E167" s="370">
        <f>+SUMIF(CLASIFICACION!D:D,'CA EF'!A167,CLASIFICACION!H:H)</f>
        <v>0</v>
      </c>
      <c r="F167" s="370">
        <f t="shared" si="7"/>
        <v>0</v>
      </c>
      <c r="G167" s="370">
        <f t="shared" si="9"/>
        <v>0</v>
      </c>
      <c r="H167" s="370">
        <v>0</v>
      </c>
      <c r="I167" s="370">
        <v>0</v>
      </c>
      <c r="J167" s="370">
        <v>0</v>
      </c>
      <c r="K167" s="370">
        <v>0</v>
      </c>
      <c r="L167" s="370">
        <v>0</v>
      </c>
      <c r="M167" s="370">
        <f t="shared" si="8"/>
        <v>0</v>
      </c>
    </row>
    <row r="168" spans="1:13" s="371" customFormat="1" ht="12.75" customHeight="1">
      <c r="A168" s="368" t="s">
        <v>251</v>
      </c>
      <c r="B168" s="369">
        <f>+SUMIF(CLASIFICACION!D:D,'CA EF'!A168,CLASIFICACION!G:G)</f>
        <v>0</v>
      </c>
      <c r="C168" s="12">
        <v>0</v>
      </c>
      <c r="D168" s="12">
        <v>0</v>
      </c>
      <c r="E168" s="370">
        <f>+SUMIF(CLASIFICACION!D:D,'CA EF'!A168,CLASIFICACION!H:H)</f>
        <v>0</v>
      </c>
      <c r="F168" s="370">
        <f t="shared" si="7"/>
        <v>0</v>
      </c>
      <c r="G168" s="370">
        <f t="shared" si="9"/>
        <v>0</v>
      </c>
      <c r="H168" s="370">
        <v>0</v>
      </c>
      <c r="I168" s="370">
        <v>0</v>
      </c>
      <c r="J168" s="370">
        <v>0</v>
      </c>
      <c r="K168" s="370">
        <v>0</v>
      </c>
      <c r="L168" s="370">
        <v>0</v>
      </c>
      <c r="M168" s="370">
        <f t="shared" si="8"/>
        <v>0</v>
      </c>
    </row>
    <row r="169" spans="1:13" s="371" customFormat="1" ht="12.75" customHeight="1">
      <c r="A169" s="368" t="s">
        <v>252</v>
      </c>
      <c r="B169" s="369">
        <f>+SUMIF(CLASIFICACION!D:D,'CA EF'!A169,CLASIFICACION!G:G)</f>
        <v>0</v>
      </c>
      <c r="C169" s="12">
        <v>0</v>
      </c>
      <c r="D169" s="12">
        <v>0</v>
      </c>
      <c r="E169" s="370">
        <f>+SUMIF(CLASIFICACION!D:D,'CA EF'!A169,CLASIFICACION!H:H)</f>
        <v>0</v>
      </c>
      <c r="F169" s="370">
        <f t="shared" si="7"/>
        <v>0</v>
      </c>
      <c r="G169" s="370">
        <f t="shared" si="9"/>
        <v>0</v>
      </c>
      <c r="H169" s="370">
        <v>0</v>
      </c>
      <c r="I169" s="370">
        <v>0</v>
      </c>
      <c r="J169" s="370">
        <v>0</v>
      </c>
      <c r="K169" s="370">
        <v>0</v>
      </c>
      <c r="L169" s="370">
        <v>0</v>
      </c>
      <c r="M169" s="370">
        <f t="shared" si="8"/>
        <v>0</v>
      </c>
    </row>
    <row r="170" spans="1:13" s="371" customFormat="1" ht="12.75" customHeight="1">
      <c r="A170" s="368" t="s">
        <v>253</v>
      </c>
      <c r="B170" s="369">
        <f>+SUMIF(CLASIFICACION!D:D,'CA EF'!A170,CLASIFICACION!G:G)</f>
        <v>0</v>
      </c>
      <c r="C170" s="12">
        <v>0</v>
      </c>
      <c r="D170" s="12">
        <v>0</v>
      </c>
      <c r="E170" s="370">
        <f>+SUMIF(CLASIFICACION!D:D,'CA EF'!A170,CLASIFICACION!H:H)</f>
        <v>0</v>
      </c>
      <c r="F170" s="370">
        <f t="shared" si="7"/>
        <v>0</v>
      </c>
      <c r="G170" s="370">
        <f t="shared" si="9"/>
        <v>0</v>
      </c>
      <c r="H170" s="370">
        <v>0</v>
      </c>
      <c r="I170" s="370">
        <v>0</v>
      </c>
      <c r="J170" s="370">
        <v>0</v>
      </c>
      <c r="K170" s="370">
        <v>0</v>
      </c>
      <c r="L170" s="370">
        <v>0</v>
      </c>
      <c r="M170" s="370">
        <f t="shared" si="8"/>
        <v>0</v>
      </c>
    </row>
    <row r="171" spans="1:13" s="371" customFormat="1" ht="12.75" customHeight="1">
      <c r="A171" s="368" t="s">
        <v>254</v>
      </c>
      <c r="B171" s="369">
        <f>+SUMIF(CLASIFICACION!D:D,'CA EF'!A171,CLASIFICACION!G:G)</f>
        <v>0</v>
      </c>
      <c r="C171" s="12">
        <v>0</v>
      </c>
      <c r="D171" s="12">
        <v>0</v>
      </c>
      <c r="E171" s="370">
        <f>+SUMIF(CLASIFICACION!D:D,'CA EF'!A171,CLASIFICACION!H:H)</f>
        <v>0</v>
      </c>
      <c r="F171" s="370">
        <f t="shared" si="7"/>
        <v>0</v>
      </c>
      <c r="G171" s="370">
        <f t="shared" si="9"/>
        <v>0</v>
      </c>
      <c r="H171" s="370">
        <v>0</v>
      </c>
      <c r="I171" s="370">
        <v>0</v>
      </c>
      <c r="J171" s="370">
        <v>0</v>
      </c>
      <c r="K171" s="370">
        <v>0</v>
      </c>
      <c r="L171" s="370">
        <v>0</v>
      </c>
      <c r="M171" s="370">
        <f t="shared" si="8"/>
        <v>0</v>
      </c>
    </row>
    <row r="172" spans="1:13" s="371" customFormat="1" ht="12.75" customHeight="1">
      <c r="A172" s="368" t="s">
        <v>255</v>
      </c>
      <c r="B172" s="369">
        <f>+SUMIF(CLASIFICACION!D:D,'CA EF'!A172,CLASIFICACION!G:G)</f>
        <v>0</v>
      </c>
      <c r="C172" s="12">
        <v>0</v>
      </c>
      <c r="D172" s="12">
        <v>0</v>
      </c>
      <c r="E172" s="370">
        <f>+SUMIF(CLASIFICACION!D:D,'CA EF'!A172,CLASIFICACION!H:H)</f>
        <v>0</v>
      </c>
      <c r="F172" s="370">
        <f t="shared" si="7"/>
        <v>0</v>
      </c>
      <c r="G172" s="370">
        <f t="shared" si="9"/>
        <v>0</v>
      </c>
      <c r="H172" s="370">
        <v>0</v>
      </c>
      <c r="I172" s="370">
        <v>0</v>
      </c>
      <c r="J172" s="370">
        <v>0</v>
      </c>
      <c r="K172" s="370">
        <v>0</v>
      </c>
      <c r="L172" s="370">
        <v>0</v>
      </c>
      <c r="M172" s="370">
        <f t="shared" si="8"/>
        <v>0</v>
      </c>
    </row>
    <row r="173" spans="1:13" s="371" customFormat="1" ht="12.75" customHeight="1">
      <c r="A173" s="368" t="s">
        <v>256</v>
      </c>
      <c r="B173" s="369">
        <f>+SUMIF(CLASIFICACION!D:D,'CA EF'!A173,CLASIFICACION!G:G)</f>
        <v>0</v>
      </c>
      <c r="C173" s="12">
        <v>0</v>
      </c>
      <c r="D173" s="12">
        <v>0</v>
      </c>
      <c r="E173" s="370">
        <f>+SUMIF(CLASIFICACION!D:D,'CA EF'!A173,CLASIFICACION!H:H)</f>
        <v>0</v>
      </c>
      <c r="F173" s="370">
        <f t="shared" si="7"/>
        <v>0</v>
      </c>
      <c r="G173" s="370">
        <f t="shared" si="9"/>
        <v>0</v>
      </c>
      <c r="H173" s="370">
        <v>0</v>
      </c>
      <c r="I173" s="370">
        <v>0</v>
      </c>
      <c r="J173" s="370">
        <v>0</v>
      </c>
      <c r="K173" s="370">
        <v>0</v>
      </c>
      <c r="L173" s="370">
        <v>0</v>
      </c>
      <c r="M173" s="370">
        <f t="shared" si="8"/>
        <v>0</v>
      </c>
    </row>
    <row r="174" spans="1:13" s="371" customFormat="1" ht="12.75" customHeight="1">
      <c r="A174" s="368" t="s">
        <v>257</v>
      </c>
      <c r="B174" s="369">
        <f>+SUMIF(CLASIFICACION!D:D,'CA EF'!A174,CLASIFICACION!G:G)</f>
        <v>0</v>
      </c>
      <c r="C174" s="12">
        <v>0</v>
      </c>
      <c r="D174" s="12">
        <v>0</v>
      </c>
      <c r="E174" s="370">
        <f>+SUMIF(CLASIFICACION!D:D,'CA EF'!A174,CLASIFICACION!H:H)</f>
        <v>0</v>
      </c>
      <c r="F174" s="370">
        <f t="shared" si="7"/>
        <v>0</v>
      </c>
      <c r="G174" s="370">
        <f t="shared" si="9"/>
        <v>0</v>
      </c>
      <c r="H174" s="370">
        <v>0</v>
      </c>
      <c r="I174" s="370">
        <v>0</v>
      </c>
      <c r="J174" s="370">
        <v>0</v>
      </c>
      <c r="K174" s="370">
        <v>0</v>
      </c>
      <c r="L174" s="370">
        <v>0</v>
      </c>
      <c r="M174" s="370">
        <f t="shared" si="8"/>
        <v>0</v>
      </c>
    </row>
    <row r="175" spans="1:13" s="371" customFormat="1" ht="12.75" customHeight="1">
      <c r="A175" s="368" t="s">
        <v>258</v>
      </c>
      <c r="B175" s="369">
        <f>+SUMIF(CLASIFICACION!D:D,'CA EF'!A175,CLASIFICACION!G:G)</f>
        <v>0</v>
      </c>
      <c r="C175" s="12">
        <v>0</v>
      </c>
      <c r="D175" s="12">
        <v>0</v>
      </c>
      <c r="E175" s="370">
        <f>+SUMIF(CLASIFICACION!D:D,'CA EF'!A175,CLASIFICACION!H:H)</f>
        <v>0</v>
      </c>
      <c r="F175" s="370">
        <f t="shared" si="7"/>
        <v>0</v>
      </c>
      <c r="G175" s="370">
        <f t="shared" si="9"/>
        <v>0</v>
      </c>
      <c r="H175" s="370">
        <v>0</v>
      </c>
      <c r="I175" s="370">
        <v>0</v>
      </c>
      <c r="J175" s="370">
        <v>0</v>
      </c>
      <c r="K175" s="370">
        <v>0</v>
      </c>
      <c r="L175" s="370">
        <v>0</v>
      </c>
      <c r="M175" s="370">
        <f t="shared" si="8"/>
        <v>0</v>
      </c>
    </row>
    <row r="176" spans="1:13" s="371" customFormat="1" ht="12.75" customHeight="1">
      <c r="A176" s="368" t="s">
        <v>259</v>
      </c>
      <c r="B176" s="369">
        <f>+SUMIF(CLASIFICACION!D:D,'CA EF'!A176,CLASIFICACION!G:G)</f>
        <v>0</v>
      </c>
      <c r="C176" s="12">
        <v>0</v>
      </c>
      <c r="D176" s="12">
        <v>0</v>
      </c>
      <c r="E176" s="370">
        <f>+SUMIF(CLASIFICACION!D:D,'CA EF'!A176,CLASIFICACION!H:H)</f>
        <v>0</v>
      </c>
      <c r="F176" s="370">
        <f t="shared" si="7"/>
        <v>0</v>
      </c>
      <c r="G176" s="370">
        <f t="shared" si="9"/>
        <v>0</v>
      </c>
      <c r="H176" s="370">
        <v>0</v>
      </c>
      <c r="I176" s="370">
        <v>0</v>
      </c>
      <c r="J176" s="370">
        <v>0</v>
      </c>
      <c r="K176" s="370">
        <v>0</v>
      </c>
      <c r="L176" s="370">
        <v>0</v>
      </c>
      <c r="M176" s="370">
        <f t="shared" si="8"/>
        <v>0</v>
      </c>
    </row>
    <row r="177" spans="1:13" s="371" customFormat="1" ht="12.75" customHeight="1">
      <c r="A177" s="368" t="s">
        <v>260</v>
      </c>
      <c r="B177" s="369">
        <f>+SUMIF(CLASIFICACION!D:D,'CA EF'!A177,CLASIFICACION!G:G)</f>
        <v>0</v>
      </c>
      <c r="C177" s="12">
        <v>0</v>
      </c>
      <c r="D177" s="12">
        <v>0</v>
      </c>
      <c r="E177" s="370">
        <f>+SUMIF(CLASIFICACION!D:D,'CA EF'!A177,CLASIFICACION!H:H)</f>
        <v>0</v>
      </c>
      <c r="F177" s="370">
        <f t="shared" si="7"/>
        <v>0</v>
      </c>
      <c r="G177" s="370">
        <f t="shared" si="9"/>
        <v>0</v>
      </c>
      <c r="H177" s="370">
        <v>0</v>
      </c>
      <c r="I177" s="370">
        <v>0</v>
      </c>
      <c r="J177" s="370">
        <v>0</v>
      </c>
      <c r="K177" s="370">
        <v>0</v>
      </c>
      <c r="L177" s="370">
        <v>0</v>
      </c>
      <c r="M177" s="370">
        <f t="shared" si="8"/>
        <v>0</v>
      </c>
    </row>
    <row r="178" spans="1:13" s="371" customFormat="1" ht="12.75" customHeight="1">
      <c r="A178" s="368" t="s">
        <v>261</v>
      </c>
      <c r="B178" s="369">
        <f>+SUMIF(CLASIFICACION!D:D,'CA EF'!A178,CLASIFICACION!G:G)</f>
        <v>0</v>
      </c>
      <c r="C178" s="12">
        <v>0</v>
      </c>
      <c r="D178" s="12">
        <v>0</v>
      </c>
      <c r="E178" s="370">
        <f>+SUMIF(CLASIFICACION!D:D,'CA EF'!A178,CLASIFICACION!H:H)</f>
        <v>0</v>
      </c>
      <c r="F178" s="370">
        <f t="shared" si="7"/>
        <v>0</v>
      </c>
      <c r="G178" s="370">
        <f t="shared" si="9"/>
        <v>0</v>
      </c>
      <c r="H178" s="370">
        <v>0</v>
      </c>
      <c r="I178" s="370">
        <v>0</v>
      </c>
      <c r="J178" s="370">
        <v>0</v>
      </c>
      <c r="K178" s="370">
        <v>0</v>
      </c>
      <c r="L178" s="370">
        <v>0</v>
      </c>
      <c r="M178" s="370">
        <f t="shared" si="8"/>
        <v>0</v>
      </c>
    </row>
    <row r="179" spans="1:13" s="371" customFormat="1" ht="12.75" customHeight="1">
      <c r="A179" s="368" t="s">
        <v>262</v>
      </c>
      <c r="B179" s="369">
        <f>+SUMIF(CLASIFICACION!D:D,'CA EF'!A179,CLASIFICACION!G:G)</f>
        <v>0</v>
      </c>
      <c r="C179" s="12">
        <v>0</v>
      </c>
      <c r="D179" s="12">
        <v>0</v>
      </c>
      <c r="E179" s="370">
        <f>+SUMIF(CLASIFICACION!D:D,'CA EF'!A179,CLASIFICACION!H:H)</f>
        <v>0</v>
      </c>
      <c r="F179" s="370">
        <f t="shared" si="7"/>
        <v>0</v>
      </c>
      <c r="G179" s="370">
        <f t="shared" si="9"/>
        <v>0</v>
      </c>
      <c r="H179" s="370">
        <v>0</v>
      </c>
      <c r="I179" s="370">
        <v>0</v>
      </c>
      <c r="J179" s="370">
        <v>0</v>
      </c>
      <c r="K179" s="370">
        <v>0</v>
      </c>
      <c r="L179" s="370">
        <v>0</v>
      </c>
      <c r="M179" s="370">
        <f t="shared" si="8"/>
        <v>0</v>
      </c>
    </row>
    <row r="180" spans="1:13" s="371" customFormat="1" ht="12.75" customHeight="1">
      <c r="A180" s="368" t="s">
        <v>263</v>
      </c>
      <c r="B180" s="369">
        <f>+SUMIF(CLASIFICACION!D:D,'CA EF'!A180,CLASIFICACION!G:G)</f>
        <v>0</v>
      </c>
      <c r="C180" s="12">
        <v>0</v>
      </c>
      <c r="D180" s="12">
        <v>0</v>
      </c>
      <c r="E180" s="370">
        <f>+SUMIF(CLASIFICACION!D:D,'CA EF'!A180,CLASIFICACION!H:H)</f>
        <v>0</v>
      </c>
      <c r="F180" s="370">
        <f t="shared" si="7"/>
        <v>0</v>
      </c>
      <c r="G180" s="370">
        <f t="shared" si="9"/>
        <v>0</v>
      </c>
      <c r="H180" s="370">
        <v>0</v>
      </c>
      <c r="I180" s="370">
        <v>0</v>
      </c>
      <c r="J180" s="370">
        <v>0</v>
      </c>
      <c r="K180" s="370">
        <v>0</v>
      </c>
      <c r="L180" s="370">
        <v>0</v>
      </c>
      <c r="M180" s="370">
        <f t="shared" si="8"/>
        <v>0</v>
      </c>
    </row>
    <row r="181" spans="1:13" s="371" customFormat="1" ht="12.75" customHeight="1">
      <c r="A181" s="368" t="s">
        <v>264</v>
      </c>
      <c r="B181" s="369">
        <f>+SUMIF(CLASIFICACION!D:D,'CA EF'!A181,CLASIFICACION!G:G)</f>
        <v>0</v>
      </c>
      <c r="C181" s="12">
        <v>0</v>
      </c>
      <c r="D181" s="12">
        <v>0</v>
      </c>
      <c r="E181" s="370">
        <f>+SUMIF(CLASIFICACION!D:D,'CA EF'!A181,CLASIFICACION!H:H)</f>
        <v>0</v>
      </c>
      <c r="F181" s="370">
        <f t="shared" si="7"/>
        <v>0</v>
      </c>
      <c r="G181" s="370">
        <f t="shared" si="9"/>
        <v>0</v>
      </c>
      <c r="H181" s="370">
        <v>0</v>
      </c>
      <c r="I181" s="370">
        <v>0</v>
      </c>
      <c r="J181" s="370">
        <v>0</v>
      </c>
      <c r="K181" s="370">
        <v>0</v>
      </c>
      <c r="L181" s="370">
        <v>0</v>
      </c>
      <c r="M181" s="370">
        <f t="shared" si="8"/>
        <v>0</v>
      </c>
    </row>
    <row r="182" spans="1:13" s="371" customFormat="1" ht="12.75" customHeight="1">
      <c r="A182" s="368" t="s">
        <v>265</v>
      </c>
      <c r="B182" s="369">
        <f>+SUMIF(CLASIFICACION!D:D,'CA EF'!A182,CLASIFICACION!G:G)</f>
        <v>0</v>
      </c>
      <c r="C182" s="12">
        <v>0</v>
      </c>
      <c r="D182" s="12">
        <v>0</v>
      </c>
      <c r="E182" s="370">
        <f>+SUMIF(CLASIFICACION!D:D,'CA EF'!A182,CLASIFICACION!H:H)</f>
        <v>0</v>
      </c>
      <c r="F182" s="370">
        <f t="shared" si="7"/>
        <v>0</v>
      </c>
      <c r="G182" s="370">
        <f t="shared" si="9"/>
        <v>0</v>
      </c>
      <c r="H182" s="370">
        <v>0</v>
      </c>
      <c r="I182" s="370">
        <v>0</v>
      </c>
      <c r="J182" s="370">
        <v>0</v>
      </c>
      <c r="K182" s="370">
        <v>0</v>
      </c>
      <c r="L182" s="370">
        <v>0</v>
      </c>
      <c r="M182" s="370">
        <f t="shared" si="8"/>
        <v>0</v>
      </c>
    </row>
    <row r="183" spans="1:13" s="371" customFormat="1" ht="12.75" customHeight="1">
      <c r="A183" s="368" t="s">
        <v>266</v>
      </c>
      <c r="B183" s="369">
        <f>+SUMIF(CLASIFICACION!D:D,'CA EF'!A183,CLASIFICACION!G:G)</f>
        <v>0</v>
      </c>
      <c r="C183" s="12">
        <v>0</v>
      </c>
      <c r="D183" s="12">
        <v>0</v>
      </c>
      <c r="E183" s="370">
        <f>+SUMIF(CLASIFICACION!D:D,'CA EF'!A183,CLASIFICACION!H:H)</f>
        <v>0</v>
      </c>
      <c r="F183" s="370">
        <f t="shared" si="7"/>
        <v>0</v>
      </c>
      <c r="G183" s="370">
        <f t="shared" si="9"/>
        <v>0</v>
      </c>
      <c r="H183" s="370">
        <v>0</v>
      </c>
      <c r="I183" s="370">
        <v>0</v>
      </c>
      <c r="J183" s="370">
        <v>0</v>
      </c>
      <c r="K183" s="370">
        <v>0</v>
      </c>
      <c r="L183" s="370">
        <v>0</v>
      </c>
      <c r="M183" s="370">
        <f t="shared" si="8"/>
        <v>0</v>
      </c>
    </row>
    <row r="184" spans="1:13" s="371" customFormat="1" ht="12.75" customHeight="1">
      <c r="A184" s="368" t="s">
        <v>267</v>
      </c>
      <c r="B184" s="369">
        <f>+SUMIF(CLASIFICACION!D:D,'CA EF'!A184,CLASIFICACION!G:G)</f>
        <v>0</v>
      </c>
      <c r="C184" s="12">
        <v>0</v>
      </c>
      <c r="D184" s="12">
        <v>0</v>
      </c>
      <c r="E184" s="370">
        <f>+SUMIF(CLASIFICACION!D:D,'CA EF'!A184,CLASIFICACION!H:H)</f>
        <v>0</v>
      </c>
      <c r="F184" s="370">
        <f t="shared" si="7"/>
        <v>0</v>
      </c>
      <c r="G184" s="370">
        <f t="shared" si="9"/>
        <v>0</v>
      </c>
      <c r="H184" s="370">
        <v>0</v>
      </c>
      <c r="I184" s="370">
        <v>0</v>
      </c>
      <c r="J184" s="370">
        <v>0</v>
      </c>
      <c r="K184" s="370">
        <v>0</v>
      </c>
      <c r="L184" s="370">
        <v>0</v>
      </c>
      <c r="M184" s="370">
        <f t="shared" si="8"/>
        <v>0</v>
      </c>
    </row>
    <row r="185" spans="1:13" s="371" customFormat="1" ht="12.75" customHeight="1">
      <c r="A185" s="368" t="s">
        <v>268</v>
      </c>
      <c r="B185" s="369">
        <f>+SUMIF(CLASIFICACION!D:D,'CA EF'!A185,CLASIFICACION!G:G)</f>
        <v>0</v>
      </c>
      <c r="C185" s="12">
        <v>0</v>
      </c>
      <c r="D185" s="12">
        <v>0</v>
      </c>
      <c r="E185" s="370">
        <f>+SUMIF(CLASIFICACION!D:D,'CA EF'!A185,CLASIFICACION!H:H)</f>
        <v>0</v>
      </c>
      <c r="F185" s="370">
        <f t="shared" si="7"/>
        <v>0</v>
      </c>
      <c r="G185" s="370">
        <f t="shared" si="9"/>
        <v>0</v>
      </c>
      <c r="H185" s="370">
        <v>0</v>
      </c>
      <c r="I185" s="370">
        <v>0</v>
      </c>
      <c r="J185" s="370">
        <v>0</v>
      </c>
      <c r="K185" s="370">
        <v>0</v>
      </c>
      <c r="L185" s="370">
        <v>0</v>
      </c>
      <c r="M185" s="370">
        <f t="shared" si="8"/>
        <v>0</v>
      </c>
    </row>
    <row r="186" spans="1:13" s="371" customFormat="1" ht="12.75" customHeight="1">
      <c r="A186" s="368" t="s">
        <v>269</v>
      </c>
      <c r="B186" s="369">
        <f>+SUMIF(CLASIFICACION!D:D,'CA EF'!A186,CLASIFICACION!G:G)</f>
        <v>0</v>
      </c>
      <c r="C186" s="12">
        <v>0</v>
      </c>
      <c r="D186" s="12">
        <v>0</v>
      </c>
      <c r="E186" s="370">
        <f>+SUMIF(CLASIFICACION!D:D,'CA EF'!A186,CLASIFICACION!H:H)</f>
        <v>0</v>
      </c>
      <c r="F186" s="370">
        <f t="shared" si="7"/>
        <v>0</v>
      </c>
      <c r="G186" s="370">
        <f t="shared" si="9"/>
        <v>0</v>
      </c>
      <c r="H186" s="370">
        <v>0</v>
      </c>
      <c r="I186" s="370">
        <v>0</v>
      </c>
      <c r="J186" s="370">
        <v>0</v>
      </c>
      <c r="K186" s="370">
        <v>0</v>
      </c>
      <c r="L186" s="370">
        <v>0</v>
      </c>
      <c r="M186" s="370">
        <f t="shared" si="8"/>
        <v>0</v>
      </c>
    </row>
    <row r="187" spans="1:13" s="371" customFormat="1" ht="12.75" customHeight="1">
      <c r="A187" s="368" t="s">
        <v>270</v>
      </c>
      <c r="B187" s="369">
        <f>+SUMIF(CLASIFICACION!D:D,'CA EF'!A187,CLASIFICACION!G:G)</f>
        <v>0</v>
      </c>
      <c r="C187" s="12">
        <v>0</v>
      </c>
      <c r="D187" s="12">
        <v>0</v>
      </c>
      <c r="E187" s="370">
        <f>+SUMIF(CLASIFICACION!D:D,'CA EF'!A187,CLASIFICACION!H:H)</f>
        <v>0</v>
      </c>
      <c r="F187" s="370">
        <f t="shared" si="7"/>
        <v>0</v>
      </c>
      <c r="G187" s="370">
        <f t="shared" si="9"/>
        <v>0</v>
      </c>
      <c r="H187" s="370">
        <v>0</v>
      </c>
      <c r="I187" s="370">
        <v>0</v>
      </c>
      <c r="J187" s="370">
        <v>0</v>
      </c>
      <c r="K187" s="370">
        <v>0</v>
      </c>
      <c r="L187" s="370">
        <v>0</v>
      </c>
      <c r="M187" s="370">
        <f t="shared" si="8"/>
        <v>0</v>
      </c>
    </row>
    <row r="188" spans="1:13" s="371" customFormat="1" ht="12.75" customHeight="1">
      <c r="A188" s="368" t="s">
        <v>382</v>
      </c>
      <c r="B188" s="369">
        <f>+SUMIF(CLASIFICACION!D:D,'CA EF'!A188,CLASIFICACION!G:G)</f>
        <v>0</v>
      </c>
      <c r="C188" s="12">
        <v>0</v>
      </c>
      <c r="D188" s="12">
        <v>0</v>
      </c>
      <c r="E188" s="370">
        <f>+SUMIF(CLASIFICACION!D:D,'CA EF'!A188,CLASIFICACION!H:H)</f>
        <v>0</v>
      </c>
      <c r="F188" s="370">
        <f t="shared" si="7"/>
        <v>0</v>
      </c>
      <c r="G188" s="370">
        <f t="shared" si="9"/>
        <v>0</v>
      </c>
      <c r="H188" s="370">
        <v>0</v>
      </c>
      <c r="I188" s="370">
        <v>0</v>
      </c>
      <c r="J188" s="370">
        <v>0</v>
      </c>
      <c r="K188" s="370">
        <v>0</v>
      </c>
      <c r="L188" s="370">
        <v>0</v>
      </c>
      <c r="M188" s="370">
        <f t="shared" si="8"/>
        <v>0</v>
      </c>
    </row>
    <row r="189" spans="1:13" s="371" customFormat="1" ht="12.75" customHeight="1">
      <c r="A189" s="368" t="s">
        <v>383</v>
      </c>
      <c r="B189" s="369">
        <f>+SUMIF(CLASIFICACION!D:D,'CA EF'!A189,CLASIFICACION!G:G)</f>
        <v>0</v>
      </c>
      <c r="C189" s="12">
        <v>0</v>
      </c>
      <c r="D189" s="12">
        <v>0</v>
      </c>
      <c r="E189" s="370">
        <f>+SUMIF(CLASIFICACION!D:D,'CA EF'!A189,CLASIFICACION!H:H)</f>
        <v>0</v>
      </c>
      <c r="F189" s="370">
        <f t="shared" si="7"/>
        <v>0</v>
      </c>
      <c r="G189" s="370">
        <f t="shared" si="9"/>
        <v>0</v>
      </c>
      <c r="H189" s="370">
        <v>0</v>
      </c>
      <c r="I189" s="370">
        <v>0</v>
      </c>
      <c r="J189" s="370">
        <v>0</v>
      </c>
      <c r="K189" s="370">
        <v>0</v>
      </c>
      <c r="L189" s="370">
        <v>0</v>
      </c>
      <c r="M189" s="370">
        <f t="shared" si="8"/>
        <v>0</v>
      </c>
    </row>
    <row r="190" spans="1:13" s="371" customFormat="1" ht="12.75" customHeight="1">
      <c r="A190" s="368" t="s">
        <v>384</v>
      </c>
      <c r="B190" s="369">
        <f>+SUMIF(CLASIFICACION!D:D,'CA EF'!A190,CLASIFICACION!G:G)</f>
        <v>0</v>
      </c>
      <c r="C190" s="12">
        <v>0</v>
      </c>
      <c r="D190" s="12">
        <v>0</v>
      </c>
      <c r="E190" s="370">
        <f>+SUMIF(CLASIFICACION!D:D,'CA EF'!A190,CLASIFICACION!H:H)</f>
        <v>0</v>
      </c>
      <c r="F190" s="370">
        <f t="shared" si="7"/>
        <v>0</v>
      </c>
      <c r="G190" s="370">
        <f t="shared" si="9"/>
        <v>0</v>
      </c>
      <c r="H190" s="370">
        <v>0</v>
      </c>
      <c r="I190" s="370">
        <v>0</v>
      </c>
      <c r="J190" s="370">
        <v>0</v>
      </c>
      <c r="K190" s="370">
        <v>0</v>
      </c>
      <c r="L190" s="370">
        <v>0</v>
      </c>
      <c r="M190" s="370">
        <f t="shared" si="8"/>
        <v>0</v>
      </c>
    </row>
    <row r="191" spans="1:13" s="371" customFormat="1" ht="12.75" customHeight="1">
      <c r="A191" s="368" t="s">
        <v>385</v>
      </c>
      <c r="B191" s="369">
        <f>+SUMIF(CLASIFICACION!D:D,'CA EF'!A191,CLASIFICACION!G:G)</f>
        <v>0</v>
      </c>
      <c r="C191" s="12">
        <v>0</v>
      </c>
      <c r="D191" s="12">
        <v>0</v>
      </c>
      <c r="E191" s="370">
        <f>+SUMIF(CLASIFICACION!D:D,'CA EF'!A191,CLASIFICACION!H:H)</f>
        <v>0</v>
      </c>
      <c r="F191" s="370">
        <f t="shared" si="7"/>
        <v>0</v>
      </c>
      <c r="G191" s="370">
        <f t="shared" si="9"/>
        <v>0</v>
      </c>
      <c r="H191" s="370">
        <v>0</v>
      </c>
      <c r="I191" s="370">
        <v>0</v>
      </c>
      <c r="J191" s="370">
        <v>0</v>
      </c>
      <c r="K191" s="370">
        <v>0</v>
      </c>
      <c r="L191" s="370">
        <v>0</v>
      </c>
      <c r="M191" s="370">
        <f t="shared" si="8"/>
        <v>0</v>
      </c>
    </row>
    <row r="192" spans="1:13" s="371" customFormat="1" ht="12.75" customHeight="1">
      <c r="A192" s="368" t="s">
        <v>386</v>
      </c>
      <c r="B192" s="369">
        <f>+SUMIF(CLASIFICACION!D:D,'CA EF'!A192,CLASIFICACION!G:G)</f>
        <v>0</v>
      </c>
      <c r="C192" s="12">
        <v>0</v>
      </c>
      <c r="D192" s="12">
        <v>0</v>
      </c>
      <c r="E192" s="370">
        <f>+SUMIF(CLASIFICACION!D:D,'CA EF'!A192,CLASIFICACION!H:H)</f>
        <v>0</v>
      </c>
      <c r="F192" s="370">
        <f t="shared" si="7"/>
        <v>0</v>
      </c>
      <c r="G192" s="370">
        <f t="shared" si="9"/>
        <v>0</v>
      </c>
      <c r="H192" s="370">
        <v>0</v>
      </c>
      <c r="I192" s="370">
        <v>0</v>
      </c>
      <c r="J192" s="370">
        <v>0</v>
      </c>
      <c r="K192" s="370">
        <v>0</v>
      </c>
      <c r="L192" s="370">
        <v>0</v>
      </c>
      <c r="M192" s="370">
        <f t="shared" si="8"/>
        <v>0</v>
      </c>
    </row>
    <row r="193" spans="1:13" s="371" customFormat="1" ht="12.75" customHeight="1">
      <c r="A193" s="368" t="s">
        <v>387</v>
      </c>
      <c r="B193" s="369">
        <f>+SUMIF(CLASIFICACION!D:D,'CA EF'!A193,CLASIFICACION!G:G)</f>
        <v>0</v>
      </c>
      <c r="C193" s="12">
        <v>0</v>
      </c>
      <c r="D193" s="12">
        <v>0</v>
      </c>
      <c r="E193" s="370">
        <f>+SUMIF(CLASIFICACION!D:D,'CA EF'!A193,CLASIFICACION!H:H)</f>
        <v>0</v>
      </c>
      <c r="F193" s="370">
        <f t="shared" si="7"/>
        <v>0</v>
      </c>
      <c r="G193" s="370">
        <f t="shared" si="9"/>
        <v>0</v>
      </c>
      <c r="H193" s="370">
        <v>0</v>
      </c>
      <c r="I193" s="370">
        <v>0</v>
      </c>
      <c r="J193" s="370">
        <v>0</v>
      </c>
      <c r="K193" s="370">
        <v>0</v>
      </c>
      <c r="L193" s="370">
        <v>0</v>
      </c>
      <c r="M193" s="370">
        <f t="shared" si="8"/>
        <v>0</v>
      </c>
    </row>
    <row r="194" spans="1:13" s="371" customFormat="1" ht="12.75" customHeight="1">
      <c r="A194" s="368" t="s">
        <v>388</v>
      </c>
      <c r="B194" s="369">
        <f>+SUMIF(CLASIFICACION!D:D,'CA EF'!A194,CLASIFICACION!G:G)</f>
        <v>0</v>
      </c>
      <c r="C194" s="12">
        <v>0</v>
      </c>
      <c r="D194" s="12">
        <v>0</v>
      </c>
      <c r="E194" s="370">
        <f>+SUMIF(CLASIFICACION!D:D,'CA EF'!A194,CLASIFICACION!H:H)</f>
        <v>0</v>
      </c>
      <c r="F194" s="370">
        <f t="shared" si="7"/>
        <v>0</v>
      </c>
      <c r="G194" s="370">
        <f t="shared" si="9"/>
        <v>0</v>
      </c>
      <c r="H194" s="370">
        <v>0</v>
      </c>
      <c r="I194" s="370">
        <v>0</v>
      </c>
      <c r="J194" s="370">
        <v>0</v>
      </c>
      <c r="K194" s="370">
        <v>0</v>
      </c>
      <c r="L194" s="370">
        <v>0</v>
      </c>
      <c r="M194" s="370">
        <f t="shared" si="8"/>
        <v>0</v>
      </c>
    </row>
    <row r="195" spans="1:13" s="371" customFormat="1" ht="12.75" customHeight="1">
      <c r="A195" s="368" t="s">
        <v>389</v>
      </c>
      <c r="B195" s="369">
        <f>+SUMIF(CLASIFICACION!D:D,'CA EF'!A195,CLASIFICACION!G:G)</f>
        <v>0</v>
      </c>
      <c r="C195" s="12">
        <v>0</v>
      </c>
      <c r="D195" s="12">
        <v>0</v>
      </c>
      <c r="E195" s="370">
        <f>+SUMIF(CLASIFICACION!D:D,'CA EF'!A195,CLASIFICACION!H:H)</f>
        <v>0</v>
      </c>
      <c r="F195" s="370">
        <f t="shared" si="7"/>
        <v>0</v>
      </c>
      <c r="G195" s="370">
        <f t="shared" si="9"/>
        <v>0</v>
      </c>
      <c r="H195" s="370">
        <v>0</v>
      </c>
      <c r="I195" s="370">
        <v>0</v>
      </c>
      <c r="J195" s="370">
        <v>0</v>
      </c>
      <c r="K195" s="370">
        <v>0</v>
      </c>
      <c r="L195" s="370">
        <v>0</v>
      </c>
      <c r="M195" s="370">
        <f t="shared" si="8"/>
        <v>0</v>
      </c>
    </row>
    <row r="196" spans="1:13" s="371" customFormat="1" ht="12.75" customHeight="1">
      <c r="A196" s="368" t="s">
        <v>271</v>
      </c>
      <c r="B196" s="369">
        <f>+SUMIF(CLASIFICACION!D:D,'CA EF'!A196,CLASIFICACION!G:G)</f>
        <v>0</v>
      </c>
      <c r="C196" s="12">
        <v>0</v>
      </c>
      <c r="D196" s="12">
        <v>0</v>
      </c>
      <c r="E196" s="370">
        <f>+SUMIF(CLASIFICACION!D:D,'CA EF'!A196,CLASIFICACION!H:H)</f>
        <v>0</v>
      </c>
      <c r="F196" s="370">
        <f t="shared" si="7"/>
        <v>0</v>
      </c>
      <c r="G196" s="370">
        <f t="shared" si="9"/>
        <v>0</v>
      </c>
      <c r="H196" s="370">
        <v>0</v>
      </c>
      <c r="I196" s="370">
        <v>0</v>
      </c>
      <c r="J196" s="370">
        <v>0</v>
      </c>
      <c r="K196" s="370">
        <v>0</v>
      </c>
      <c r="L196" s="370">
        <v>0</v>
      </c>
      <c r="M196" s="370">
        <f t="shared" si="8"/>
        <v>0</v>
      </c>
    </row>
    <row r="197" spans="1:13" s="371" customFormat="1" ht="12.75" customHeight="1">
      <c r="A197" s="368" t="s">
        <v>272</v>
      </c>
      <c r="B197" s="369">
        <f>+SUMIF(CLASIFICACION!D:D,'CA EF'!A197,CLASIFICACION!G:G)</f>
        <v>0</v>
      </c>
      <c r="C197" s="12">
        <v>0</v>
      </c>
      <c r="D197" s="12">
        <v>0</v>
      </c>
      <c r="E197" s="370">
        <f>+SUMIF(CLASIFICACION!D:D,'CA EF'!A197,CLASIFICACION!H:H)</f>
        <v>0</v>
      </c>
      <c r="F197" s="370">
        <f t="shared" ref="F197:F260" si="10">+B197+C197-D197-E197</f>
        <v>0</v>
      </c>
      <c r="G197" s="370">
        <f t="shared" si="9"/>
        <v>0</v>
      </c>
      <c r="H197" s="370">
        <v>0</v>
      </c>
      <c r="I197" s="370">
        <v>0</v>
      </c>
      <c r="J197" s="370">
        <v>0</v>
      </c>
      <c r="K197" s="370">
        <v>0</v>
      </c>
      <c r="L197" s="370">
        <v>0</v>
      </c>
      <c r="M197" s="370">
        <f t="shared" si="8"/>
        <v>0</v>
      </c>
    </row>
    <row r="198" spans="1:13" s="371" customFormat="1" ht="12.75" customHeight="1">
      <c r="A198" s="368" t="s">
        <v>273</v>
      </c>
      <c r="B198" s="369">
        <f>+SUMIF(CLASIFICACION!D:D,'CA EF'!A198,CLASIFICACION!G:G)</f>
        <v>0</v>
      </c>
      <c r="C198" s="12">
        <v>0</v>
      </c>
      <c r="D198" s="12">
        <v>0</v>
      </c>
      <c r="E198" s="370">
        <f>+SUMIF(CLASIFICACION!D:D,'CA EF'!A198,CLASIFICACION!H:H)</f>
        <v>0</v>
      </c>
      <c r="F198" s="370">
        <f t="shared" si="10"/>
        <v>0</v>
      </c>
      <c r="G198" s="370">
        <f t="shared" si="9"/>
        <v>0</v>
      </c>
      <c r="H198" s="370">
        <v>0</v>
      </c>
      <c r="I198" s="370">
        <v>0</v>
      </c>
      <c r="J198" s="370">
        <v>0</v>
      </c>
      <c r="K198" s="370">
        <v>0</v>
      </c>
      <c r="L198" s="370">
        <v>0</v>
      </c>
      <c r="M198" s="370">
        <f t="shared" si="8"/>
        <v>0</v>
      </c>
    </row>
    <row r="199" spans="1:13" s="371" customFormat="1" ht="12.75" customHeight="1">
      <c r="A199" s="368" t="s">
        <v>274</v>
      </c>
      <c r="B199" s="369">
        <f>+SUMIF(CLASIFICACION!D:D,'CA EF'!A199,CLASIFICACION!G:G)</f>
        <v>0</v>
      </c>
      <c r="C199" s="12">
        <v>0</v>
      </c>
      <c r="D199" s="12">
        <v>0</v>
      </c>
      <c r="E199" s="370">
        <f>+SUMIF(CLASIFICACION!D:D,'CA EF'!A199,CLASIFICACION!H:H)</f>
        <v>0</v>
      </c>
      <c r="F199" s="370">
        <f t="shared" si="10"/>
        <v>0</v>
      </c>
      <c r="G199" s="370">
        <f t="shared" si="9"/>
        <v>0</v>
      </c>
      <c r="H199" s="370">
        <v>0</v>
      </c>
      <c r="I199" s="370">
        <v>0</v>
      </c>
      <c r="J199" s="370">
        <v>0</v>
      </c>
      <c r="K199" s="370">
        <v>0</v>
      </c>
      <c r="L199" s="370">
        <v>0</v>
      </c>
      <c r="M199" s="370">
        <f t="shared" ref="M199:M262" si="11">SUM(F199:L199)</f>
        <v>0</v>
      </c>
    </row>
    <row r="200" spans="1:13" s="371" customFormat="1" ht="12.75" customHeight="1">
      <c r="A200" s="368" t="s">
        <v>275</v>
      </c>
      <c r="B200" s="369">
        <f>+SUMIF(CLASIFICACION!D:D,'CA EF'!A200,CLASIFICACION!G:G)</f>
        <v>0</v>
      </c>
      <c r="C200" s="12">
        <v>0</v>
      </c>
      <c r="D200" s="12">
        <v>0</v>
      </c>
      <c r="E200" s="370">
        <f>+SUMIF(CLASIFICACION!D:D,'CA EF'!A200,CLASIFICACION!H:H)</f>
        <v>0</v>
      </c>
      <c r="F200" s="370">
        <f t="shared" si="10"/>
        <v>0</v>
      </c>
      <c r="G200" s="370">
        <f t="shared" si="9"/>
        <v>0</v>
      </c>
      <c r="H200" s="370">
        <v>0</v>
      </c>
      <c r="I200" s="370">
        <v>0</v>
      </c>
      <c r="J200" s="370">
        <v>0</v>
      </c>
      <c r="K200" s="370">
        <v>0</v>
      </c>
      <c r="L200" s="370">
        <v>0</v>
      </c>
      <c r="M200" s="370">
        <f t="shared" si="11"/>
        <v>0</v>
      </c>
    </row>
    <row r="201" spans="1:13" s="371" customFormat="1" ht="12.75" customHeight="1">
      <c r="A201" s="368" t="s">
        <v>276</v>
      </c>
      <c r="B201" s="369">
        <f>+SUMIF(CLASIFICACION!D:D,'CA EF'!A201,CLASIFICACION!G:G)</f>
        <v>0</v>
      </c>
      <c r="C201" s="12">
        <v>0</v>
      </c>
      <c r="D201" s="12">
        <v>0</v>
      </c>
      <c r="E201" s="370">
        <f>+SUMIF(CLASIFICACION!D:D,'CA EF'!A201,CLASIFICACION!H:H)</f>
        <v>0</v>
      </c>
      <c r="F201" s="370">
        <f t="shared" si="10"/>
        <v>0</v>
      </c>
      <c r="G201" s="370">
        <f t="shared" si="9"/>
        <v>0</v>
      </c>
      <c r="H201" s="370">
        <v>0</v>
      </c>
      <c r="I201" s="370">
        <v>0</v>
      </c>
      <c r="J201" s="370">
        <v>0</v>
      </c>
      <c r="K201" s="370">
        <v>0</v>
      </c>
      <c r="L201" s="370">
        <v>0</v>
      </c>
      <c r="M201" s="370">
        <f t="shared" si="11"/>
        <v>0</v>
      </c>
    </row>
    <row r="202" spans="1:13" s="371" customFormat="1" ht="12.75" customHeight="1">
      <c r="A202" s="368" t="s">
        <v>277</v>
      </c>
      <c r="B202" s="369">
        <f>+SUMIF(CLASIFICACION!D:D,'CA EF'!A202,CLASIFICACION!G:G)</f>
        <v>0</v>
      </c>
      <c r="C202" s="12">
        <v>0</v>
      </c>
      <c r="D202" s="12">
        <v>0</v>
      </c>
      <c r="E202" s="370">
        <f>+SUMIF(CLASIFICACION!D:D,'CA EF'!A202,CLASIFICACION!H:H)</f>
        <v>0</v>
      </c>
      <c r="F202" s="370">
        <f t="shared" si="10"/>
        <v>0</v>
      </c>
      <c r="G202" s="370">
        <f t="shared" si="9"/>
        <v>0</v>
      </c>
      <c r="H202" s="370">
        <v>0</v>
      </c>
      <c r="I202" s="370">
        <v>0</v>
      </c>
      <c r="J202" s="370">
        <v>0</v>
      </c>
      <c r="K202" s="370">
        <v>0</v>
      </c>
      <c r="L202" s="370">
        <v>0</v>
      </c>
      <c r="M202" s="370">
        <f t="shared" si="11"/>
        <v>0</v>
      </c>
    </row>
    <row r="203" spans="1:13" s="371" customFormat="1" ht="12.75" customHeight="1">
      <c r="A203" s="368" t="s">
        <v>278</v>
      </c>
      <c r="B203" s="369">
        <f>+SUMIF(CLASIFICACION!D:D,'CA EF'!A203,CLASIFICACION!G:G)</f>
        <v>0</v>
      </c>
      <c r="C203" s="12">
        <v>0</v>
      </c>
      <c r="D203" s="12">
        <v>0</v>
      </c>
      <c r="E203" s="370">
        <f>+SUMIF(CLASIFICACION!D:D,'CA EF'!A203,CLASIFICACION!H:H)</f>
        <v>0</v>
      </c>
      <c r="F203" s="370">
        <f t="shared" si="10"/>
        <v>0</v>
      </c>
      <c r="G203" s="370">
        <f t="shared" si="9"/>
        <v>0</v>
      </c>
      <c r="H203" s="370">
        <v>0</v>
      </c>
      <c r="I203" s="370">
        <v>0</v>
      </c>
      <c r="J203" s="370">
        <v>0</v>
      </c>
      <c r="K203" s="370">
        <v>0</v>
      </c>
      <c r="L203" s="370">
        <v>0</v>
      </c>
      <c r="M203" s="370">
        <f t="shared" si="11"/>
        <v>0</v>
      </c>
    </row>
    <row r="204" spans="1:13" s="371" customFormat="1" ht="12.75" customHeight="1">
      <c r="A204" s="368" t="s">
        <v>279</v>
      </c>
      <c r="B204" s="369">
        <f>+SUMIF(CLASIFICACION!D:D,'CA EF'!A204,CLASIFICACION!G:G)</f>
        <v>0</v>
      </c>
      <c r="C204" s="12">
        <v>0</v>
      </c>
      <c r="D204" s="12">
        <v>0</v>
      </c>
      <c r="E204" s="370">
        <f>+SUMIF(CLASIFICACION!D:D,'CA EF'!A204,CLASIFICACION!H:H)</f>
        <v>0</v>
      </c>
      <c r="F204" s="370">
        <f t="shared" si="10"/>
        <v>0</v>
      </c>
      <c r="G204" s="370">
        <f t="shared" si="9"/>
        <v>0</v>
      </c>
      <c r="H204" s="370">
        <v>0</v>
      </c>
      <c r="I204" s="370">
        <v>0</v>
      </c>
      <c r="J204" s="370">
        <v>0</v>
      </c>
      <c r="K204" s="370">
        <v>0</v>
      </c>
      <c r="L204" s="370">
        <v>0</v>
      </c>
      <c r="M204" s="370">
        <f t="shared" si="11"/>
        <v>0</v>
      </c>
    </row>
    <row r="205" spans="1:13" s="371" customFormat="1" ht="12.75" customHeight="1">
      <c r="A205" s="368" t="s">
        <v>280</v>
      </c>
      <c r="B205" s="369">
        <f>+SUMIF(CLASIFICACION!D:D,'CA EF'!A205,CLASIFICACION!G:G)</f>
        <v>0</v>
      </c>
      <c r="C205" s="12">
        <v>0</v>
      </c>
      <c r="D205" s="12">
        <v>0</v>
      </c>
      <c r="E205" s="370">
        <f>+SUMIF(CLASIFICACION!D:D,'CA EF'!A205,CLASIFICACION!H:H)</f>
        <v>0</v>
      </c>
      <c r="F205" s="370">
        <f t="shared" si="10"/>
        <v>0</v>
      </c>
      <c r="G205" s="370">
        <f t="shared" ref="G205:G263" si="12">-F205</f>
        <v>0</v>
      </c>
      <c r="H205" s="370">
        <v>0</v>
      </c>
      <c r="I205" s="370">
        <v>0</v>
      </c>
      <c r="J205" s="370">
        <v>0</v>
      </c>
      <c r="K205" s="370">
        <v>0</v>
      </c>
      <c r="L205" s="370">
        <v>0</v>
      </c>
      <c r="M205" s="370">
        <f t="shared" si="11"/>
        <v>0</v>
      </c>
    </row>
    <row r="206" spans="1:13" s="371" customFormat="1" ht="12.75" customHeight="1">
      <c r="A206" s="368" t="s">
        <v>281</v>
      </c>
      <c r="B206" s="369">
        <f>+SUMIF(CLASIFICACION!D:D,'CA EF'!A206,CLASIFICACION!G:G)</f>
        <v>0</v>
      </c>
      <c r="C206" s="12">
        <v>0</v>
      </c>
      <c r="D206" s="12">
        <v>0</v>
      </c>
      <c r="E206" s="370">
        <f>+SUMIF(CLASIFICACION!D:D,'CA EF'!A206,CLASIFICACION!H:H)</f>
        <v>0</v>
      </c>
      <c r="F206" s="370">
        <f t="shared" si="10"/>
        <v>0</v>
      </c>
      <c r="G206" s="370">
        <f t="shared" si="12"/>
        <v>0</v>
      </c>
      <c r="H206" s="370">
        <v>0</v>
      </c>
      <c r="I206" s="370">
        <v>0</v>
      </c>
      <c r="J206" s="370">
        <v>0</v>
      </c>
      <c r="K206" s="370">
        <v>0</v>
      </c>
      <c r="L206" s="370">
        <v>0</v>
      </c>
      <c r="M206" s="370">
        <f t="shared" si="11"/>
        <v>0</v>
      </c>
    </row>
    <row r="207" spans="1:13" s="371" customFormat="1" ht="12.75" customHeight="1">
      <c r="A207" s="368" t="s">
        <v>282</v>
      </c>
      <c r="B207" s="369">
        <f>+SUMIF(CLASIFICACION!D:D,'CA EF'!A207,CLASIFICACION!G:G)</f>
        <v>0</v>
      </c>
      <c r="C207" s="12">
        <v>0</v>
      </c>
      <c r="D207" s="12">
        <v>0</v>
      </c>
      <c r="E207" s="370">
        <f>+SUMIF(CLASIFICACION!D:D,'CA EF'!A207,CLASIFICACION!H:H)</f>
        <v>0</v>
      </c>
      <c r="F207" s="370">
        <f t="shared" si="10"/>
        <v>0</v>
      </c>
      <c r="G207" s="370">
        <f t="shared" si="12"/>
        <v>0</v>
      </c>
      <c r="H207" s="370">
        <v>0</v>
      </c>
      <c r="I207" s="370">
        <v>0</v>
      </c>
      <c r="J207" s="370">
        <v>0</v>
      </c>
      <c r="K207" s="370">
        <v>0</v>
      </c>
      <c r="L207" s="370">
        <v>0</v>
      </c>
      <c r="M207" s="370">
        <f t="shared" si="11"/>
        <v>0</v>
      </c>
    </row>
    <row r="208" spans="1:13" s="371" customFormat="1" ht="12.75" customHeight="1">
      <c r="A208" s="368" t="s">
        <v>377</v>
      </c>
      <c r="B208" s="369">
        <f>+SUMIF(CLASIFICACION!D:D,'CA EF'!A208,CLASIFICACION!G:G)</f>
        <v>0</v>
      </c>
      <c r="C208" s="12">
        <v>0</v>
      </c>
      <c r="D208" s="12">
        <v>0</v>
      </c>
      <c r="E208" s="370">
        <f>+SUMIF(CLASIFICACION!D:D,'CA EF'!A208,CLASIFICACION!H:H)</f>
        <v>0</v>
      </c>
      <c r="F208" s="370">
        <f t="shared" si="10"/>
        <v>0</v>
      </c>
      <c r="G208" s="370">
        <f t="shared" si="12"/>
        <v>0</v>
      </c>
      <c r="H208" s="370">
        <v>0</v>
      </c>
      <c r="I208" s="370">
        <v>0</v>
      </c>
      <c r="J208" s="370">
        <v>0</v>
      </c>
      <c r="K208" s="370">
        <v>0</v>
      </c>
      <c r="L208" s="370">
        <v>0</v>
      </c>
      <c r="M208" s="370">
        <f t="shared" si="11"/>
        <v>0</v>
      </c>
    </row>
    <row r="209" spans="1:13" s="371" customFormat="1" ht="12.75" customHeight="1">
      <c r="A209" s="368" t="s">
        <v>399</v>
      </c>
      <c r="B209" s="369">
        <f>+SUMIF(CLASIFICACION!D:D,'CA EF'!A209,CLASIFICACION!G:G)</f>
        <v>0</v>
      </c>
      <c r="C209" s="12">
        <v>0</v>
      </c>
      <c r="D209" s="12">
        <v>0</v>
      </c>
      <c r="E209" s="370">
        <f>+SUMIF(CLASIFICACION!D:D,'CA EF'!A209,CLASIFICACION!H:H)</f>
        <v>0</v>
      </c>
      <c r="F209" s="370">
        <f t="shared" si="10"/>
        <v>0</v>
      </c>
      <c r="G209" s="370">
        <f t="shared" si="12"/>
        <v>0</v>
      </c>
      <c r="H209" s="370">
        <v>0</v>
      </c>
      <c r="I209" s="370">
        <v>0</v>
      </c>
      <c r="J209" s="370">
        <v>0</v>
      </c>
      <c r="K209" s="370">
        <v>0</v>
      </c>
      <c r="L209" s="370">
        <v>0</v>
      </c>
      <c r="M209" s="370">
        <f t="shared" si="11"/>
        <v>0</v>
      </c>
    </row>
    <row r="210" spans="1:13" s="371" customFormat="1" ht="12.75" customHeight="1">
      <c r="A210" s="368" t="s">
        <v>400</v>
      </c>
      <c r="B210" s="369">
        <f>+SUMIF(CLASIFICACION!D:D,'CA EF'!A210,CLASIFICACION!G:G)</f>
        <v>0</v>
      </c>
      <c r="C210" s="12">
        <v>0</v>
      </c>
      <c r="D210" s="12">
        <v>0</v>
      </c>
      <c r="E210" s="370">
        <f>+SUMIF(CLASIFICACION!D:D,'CA EF'!A210,CLASIFICACION!H:H)</f>
        <v>0</v>
      </c>
      <c r="F210" s="370">
        <f t="shared" si="10"/>
        <v>0</v>
      </c>
      <c r="G210" s="370">
        <f t="shared" si="12"/>
        <v>0</v>
      </c>
      <c r="H210" s="370">
        <v>0</v>
      </c>
      <c r="I210" s="370">
        <v>0</v>
      </c>
      <c r="J210" s="370">
        <v>0</v>
      </c>
      <c r="K210" s="370">
        <v>0</v>
      </c>
      <c r="L210" s="370">
        <v>0</v>
      </c>
      <c r="M210" s="370">
        <f t="shared" si="11"/>
        <v>0</v>
      </c>
    </row>
    <row r="211" spans="1:13" s="371" customFormat="1" ht="12.75" customHeight="1">
      <c r="A211" s="368" t="s">
        <v>401</v>
      </c>
      <c r="B211" s="369">
        <f>+SUMIF(CLASIFICACION!D:D,'CA EF'!A211,CLASIFICACION!G:G)</f>
        <v>0</v>
      </c>
      <c r="C211" s="12">
        <v>0</v>
      </c>
      <c r="D211" s="12">
        <v>0</v>
      </c>
      <c r="E211" s="370">
        <f>+SUMIF(CLASIFICACION!D:D,'CA EF'!A211,CLASIFICACION!H:H)</f>
        <v>0</v>
      </c>
      <c r="F211" s="370">
        <f t="shared" si="10"/>
        <v>0</v>
      </c>
      <c r="G211" s="370">
        <f t="shared" si="12"/>
        <v>0</v>
      </c>
      <c r="H211" s="370">
        <v>0</v>
      </c>
      <c r="I211" s="370">
        <v>0</v>
      </c>
      <c r="J211" s="370">
        <v>0</v>
      </c>
      <c r="K211" s="370">
        <v>0</v>
      </c>
      <c r="L211" s="370">
        <v>0</v>
      </c>
      <c r="M211" s="370">
        <f t="shared" si="11"/>
        <v>0</v>
      </c>
    </row>
    <row r="212" spans="1:13" s="371" customFormat="1" ht="12.75" customHeight="1">
      <c r="A212" s="368" t="s">
        <v>402</v>
      </c>
      <c r="B212" s="369">
        <f>+SUMIF(CLASIFICACION!D:D,'CA EF'!A212,CLASIFICACION!G:G)</f>
        <v>0</v>
      </c>
      <c r="C212" s="12">
        <v>0</v>
      </c>
      <c r="D212" s="12">
        <v>0</v>
      </c>
      <c r="E212" s="370">
        <f>+SUMIF(CLASIFICACION!D:D,'CA EF'!A212,CLASIFICACION!H:H)</f>
        <v>0</v>
      </c>
      <c r="F212" s="370">
        <f t="shared" si="10"/>
        <v>0</v>
      </c>
      <c r="G212" s="370">
        <f t="shared" si="12"/>
        <v>0</v>
      </c>
      <c r="H212" s="370">
        <v>0</v>
      </c>
      <c r="I212" s="370">
        <v>0</v>
      </c>
      <c r="J212" s="370">
        <v>0</v>
      </c>
      <c r="K212" s="370">
        <v>0</v>
      </c>
      <c r="L212" s="370">
        <v>0</v>
      </c>
      <c r="M212" s="370">
        <f t="shared" si="11"/>
        <v>0</v>
      </c>
    </row>
    <row r="213" spans="1:13" s="371" customFormat="1" ht="12.75" customHeight="1">
      <c r="A213" s="368" t="s">
        <v>378</v>
      </c>
      <c r="B213" s="369">
        <f>+SUMIF(CLASIFICACION!D:D,'CA EF'!A213,CLASIFICACION!G:G)</f>
        <v>0</v>
      </c>
      <c r="C213" s="12">
        <v>0</v>
      </c>
      <c r="D213" s="12">
        <v>0</v>
      </c>
      <c r="E213" s="370">
        <f>+SUMIF(CLASIFICACION!D:D,'CA EF'!A213,CLASIFICACION!H:H)</f>
        <v>0</v>
      </c>
      <c r="F213" s="370">
        <f t="shared" si="10"/>
        <v>0</v>
      </c>
      <c r="G213" s="370">
        <f t="shared" si="12"/>
        <v>0</v>
      </c>
      <c r="H213" s="370">
        <v>0</v>
      </c>
      <c r="I213" s="370">
        <v>0</v>
      </c>
      <c r="J213" s="370">
        <v>0</v>
      </c>
      <c r="K213" s="370">
        <v>0</v>
      </c>
      <c r="L213" s="370">
        <v>0</v>
      </c>
      <c r="M213" s="370">
        <f t="shared" si="11"/>
        <v>0</v>
      </c>
    </row>
    <row r="214" spans="1:13" s="371" customFormat="1" ht="12.75" customHeight="1">
      <c r="A214" s="368" t="s">
        <v>379</v>
      </c>
      <c r="B214" s="369">
        <f>+SUMIF(CLASIFICACION!D:D,'CA EF'!A214,CLASIFICACION!G:G)</f>
        <v>0</v>
      </c>
      <c r="C214" s="12">
        <v>0</v>
      </c>
      <c r="D214" s="12">
        <v>0</v>
      </c>
      <c r="E214" s="370">
        <f>+SUMIF(CLASIFICACION!D:D,'CA EF'!A214,CLASIFICACION!H:H)</f>
        <v>0</v>
      </c>
      <c r="F214" s="370">
        <f t="shared" si="10"/>
        <v>0</v>
      </c>
      <c r="G214" s="370">
        <f t="shared" si="12"/>
        <v>0</v>
      </c>
      <c r="H214" s="370">
        <v>0</v>
      </c>
      <c r="I214" s="370">
        <v>0</v>
      </c>
      <c r="J214" s="370">
        <v>0</v>
      </c>
      <c r="K214" s="370">
        <v>0</v>
      </c>
      <c r="L214" s="370">
        <v>0</v>
      </c>
      <c r="M214" s="370">
        <f t="shared" si="11"/>
        <v>0</v>
      </c>
    </row>
    <row r="215" spans="1:13" s="371" customFormat="1" ht="12.75" customHeight="1">
      <c r="A215" s="368" t="s">
        <v>380</v>
      </c>
      <c r="B215" s="369">
        <f>+SUMIF(CLASIFICACION!D:D,'CA EF'!A215,CLASIFICACION!G:G)</f>
        <v>0</v>
      </c>
      <c r="C215" s="12">
        <v>0</v>
      </c>
      <c r="D215" s="12">
        <v>0</v>
      </c>
      <c r="E215" s="370">
        <f>+SUMIF(CLASIFICACION!D:D,'CA EF'!A215,CLASIFICACION!H:H)</f>
        <v>0</v>
      </c>
      <c r="F215" s="370">
        <f t="shared" si="10"/>
        <v>0</v>
      </c>
      <c r="G215" s="370">
        <f t="shared" si="12"/>
        <v>0</v>
      </c>
      <c r="H215" s="370">
        <v>0</v>
      </c>
      <c r="I215" s="370">
        <v>0</v>
      </c>
      <c r="J215" s="370">
        <v>0</v>
      </c>
      <c r="K215" s="370">
        <v>0</v>
      </c>
      <c r="L215" s="370">
        <v>0</v>
      </c>
      <c r="M215" s="370">
        <f t="shared" si="11"/>
        <v>0</v>
      </c>
    </row>
    <row r="216" spans="1:13" s="371" customFormat="1" ht="12.75" customHeight="1">
      <c r="A216" s="368" t="s">
        <v>381</v>
      </c>
      <c r="B216" s="369">
        <f>+SUMIF(CLASIFICACION!D:D,'CA EF'!A216,CLASIFICACION!G:G)</f>
        <v>0</v>
      </c>
      <c r="C216" s="12">
        <v>0</v>
      </c>
      <c r="D216" s="12">
        <v>0</v>
      </c>
      <c r="E216" s="370">
        <f>+SUMIF(CLASIFICACION!D:D,'CA EF'!A216,CLASIFICACION!H:H)</f>
        <v>0</v>
      </c>
      <c r="F216" s="370">
        <f t="shared" si="10"/>
        <v>0</v>
      </c>
      <c r="G216" s="370">
        <f t="shared" si="12"/>
        <v>0</v>
      </c>
      <c r="H216" s="370">
        <v>0</v>
      </c>
      <c r="I216" s="370">
        <v>0</v>
      </c>
      <c r="J216" s="370">
        <v>0</v>
      </c>
      <c r="K216" s="370">
        <v>0</v>
      </c>
      <c r="L216" s="370">
        <v>0</v>
      </c>
      <c r="M216" s="370">
        <f t="shared" si="11"/>
        <v>0</v>
      </c>
    </row>
    <row r="217" spans="1:13" s="371" customFormat="1" ht="12.75" customHeight="1">
      <c r="A217" s="368" t="s">
        <v>403</v>
      </c>
      <c r="B217" s="369">
        <f>+SUMIF(CLASIFICACION!D:D,'CA EF'!A217,CLASIFICACION!G:G)</f>
        <v>0</v>
      </c>
      <c r="C217" s="12">
        <v>0</v>
      </c>
      <c r="D217" s="12">
        <v>0</v>
      </c>
      <c r="E217" s="370">
        <f>+SUMIF(CLASIFICACION!D:D,'CA EF'!A217,CLASIFICACION!H:H)</f>
        <v>0</v>
      </c>
      <c r="F217" s="370">
        <f t="shared" si="10"/>
        <v>0</v>
      </c>
      <c r="G217" s="370">
        <f t="shared" si="12"/>
        <v>0</v>
      </c>
      <c r="H217" s="370">
        <v>0</v>
      </c>
      <c r="I217" s="370">
        <v>0</v>
      </c>
      <c r="J217" s="370">
        <v>0</v>
      </c>
      <c r="K217" s="370">
        <v>0</v>
      </c>
      <c r="L217" s="370">
        <v>0</v>
      </c>
      <c r="M217" s="370">
        <f t="shared" si="11"/>
        <v>0</v>
      </c>
    </row>
    <row r="218" spans="1:13" s="371" customFormat="1" ht="12.75" customHeight="1">
      <c r="A218" s="368" t="s">
        <v>404</v>
      </c>
      <c r="B218" s="369">
        <f>+SUMIF(CLASIFICACION!D:D,'CA EF'!A218,CLASIFICACION!G:G)</f>
        <v>0</v>
      </c>
      <c r="C218" s="12">
        <v>0</v>
      </c>
      <c r="D218" s="12">
        <v>0</v>
      </c>
      <c r="E218" s="370">
        <f>+SUMIF(CLASIFICACION!D:D,'CA EF'!A218,CLASIFICACION!H:H)</f>
        <v>0</v>
      </c>
      <c r="F218" s="370">
        <f t="shared" si="10"/>
        <v>0</v>
      </c>
      <c r="G218" s="370">
        <f t="shared" si="12"/>
        <v>0</v>
      </c>
      <c r="H218" s="370">
        <v>0</v>
      </c>
      <c r="I218" s="370">
        <v>0</v>
      </c>
      <c r="J218" s="370">
        <v>0</v>
      </c>
      <c r="K218" s="370">
        <v>0</v>
      </c>
      <c r="L218" s="370">
        <v>0</v>
      </c>
      <c r="M218" s="370">
        <f t="shared" si="11"/>
        <v>0</v>
      </c>
    </row>
    <row r="219" spans="1:13" s="371" customFormat="1" ht="12.75" customHeight="1">
      <c r="A219" s="368" t="s">
        <v>405</v>
      </c>
      <c r="B219" s="369">
        <f>+SUMIF(CLASIFICACION!D:D,'CA EF'!A219,CLASIFICACION!G:G)</f>
        <v>0</v>
      </c>
      <c r="C219" s="12">
        <v>0</v>
      </c>
      <c r="D219" s="12">
        <v>0</v>
      </c>
      <c r="E219" s="370">
        <f>+SUMIF(CLASIFICACION!D:D,'CA EF'!A219,CLASIFICACION!H:H)</f>
        <v>0</v>
      </c>
      <c r="F219" s="370">
        <f t="shared" si="10"/>
        <v>0</v>
      </c>
      <c r="G219" s="370">
        <f t="shared" si="12"/>
        <v>0</v>
      </c>
      <c r="H219" s="370">
        <v>0</v>
      </c>
      <c r="I219" s="370">
        <v>0</v>
      </c>
      <c r="J219" s="370">
        <v>0</v>
      </c>
      <c r="K219" s="370">
        <v>0</v>
      </c>
      <c r="L219" s="370">
        <v>0</v>
      </c>
      <c r="M219" s="370">
        <f t="shared" si="11"/>
        <v>0</v>
      </c>
    </row>
    <row r="220" spans="1:13" s="371" customFormat="1" ht="12.75" customHeight="1">
      <c r="A220" s="368" t="s">
        <v>406</v>
      </c>
      <c r="B220" s="369">
        <f>+SUMIF(CLASIFICACION!D:D,'CA EF'!A220,CLASIFICACION!G:G)</f>
        <v>0</v>
      </c>
      <c r="C220" s="12">
        <v>0</v>
      </c>
      <c r="D220" s="12">
        <v>0</v>
      </c>
      <c r="E220" s="370">
        <f>+SUMIF(CLASIFICACION!D:D,'CA EF'!A220,CLASIFICACION!H:H)</f>
        <v>0</v>
      </c>
      <c r="F220" s="370">
        <f t="shared" si="10"/>
        <v>0</v>
      </c>
      <c r="G220" s="370">
        <f t="shared" si="12"/>
        <v>0</v>
      </c>
      <c r="H220" s="370">
        <v>0</v>
      </c>
      <c r="I220" s="370">
        <v>0</v>
      </c>
      <c r="J220" s="370">
        <v>0</v>
      </c>
      <c r="K220" s="370">
        <v>0</v>
      </c>
      <c r="L220" s="370">
        <v>0</v>
      </c>
      <c r="M220" s="370">
        <f t="shared" si="11"/>
        <v>0</v>
      </c>
    </row>
    <row r="221" spans="1:13" s="371" customFormat="1" ht="12.75" customHeight="1">
      <c r="A221" s="368" t="s">
        <v>407</v>
      </c>
      <c r="B221" s="369">
        <f>+SUMIF(CLASIFICACION!D:D,'CA EF'!A221,CLASIFICACION!G:G)</f>
        <v>0</v>
      </c>
      <c r="C221" s="12">
        <v>0</v>
      </c>
      <c r="D221" s="12">
        <v>0</v>
      </c>
      <c r="E221" s="370">
        <f>+SUMIF(CLASIFICACION!D:D,'CA EF'!A221,CLASIFICACION!H:H)</f>
        <v>0</v>
      </c>
      <c r="F221" s="370">
        <f t="shared" si="10"/>
        <v>0</v>
      </c>
      <c r="G221" s="370">
        <f t="shared" si="12"/>
        <v>0</v>
      </c>
      <c r="H221" s="370">
        <v>0</v>
      </c>
      <c r="I221" s="370">
        <v>0</v>
      </c>
      <c r="J221" s="370">
        <v>0</v>
      </c>
      <c r="K221" s="370">
        <v>0</v>
      </c>
      <c r="L221" s="370">
        <v>0</v>
      </c>
      <c r="M221" s="370">
        <f t="shared" si="11"/>
        <v>0</v>
      </c>
    </row>
    <row r="222" spans="1:13" s="371" customFormat="1" ht="12.75" customHeight="1">
      <c r="A222" s="368" t="s">
        <v>408</v>
      </c>
      <c r="B222" s="369">
        <f>+SUMIF(CLASIFICACION!D:D,'CA EF'!A222,CLASIFICACION!G:G)</f>
        <v>0</v>
      </c>
      <c r="C222" s="12">
        <v>0</v>
      </c>
      <c r="D222" s="12">
        <v>0</v>
      </c>
      <c r="E222" s="370">
        <f>+SUMIF(CLASIFICACION!D:D,'CA EF'!A222,CLASIFICACION!H:H)</f>
        <v>0</v>
      </c>
      <c r="F222" s="370">
        <f t="shared" si="10"/>
        <v>0</v>
      </c>
      <c r="G222" s="370">
        <f t="shared" si="12"/>
        <v>0</v>
      </c>
      <c r="H222" s="370">
        <v>0</v>
      </c>
      <c r="I222" s="370">
        <v>0</v>
      </c>
      <c r="J222" s="370">
        <v>0</v>
      </c>
      <c r="K222" s="370">
        <v>0</v>
      </c>
      <c r="L222" s="370">
        <v>0</v>
      </c>
      <c r="M222" s="370">
        <f t="shared" si="11"/>
        <v>0</v>
      </c>
    </row>
    <row r="223" spans="1:13" s="371" customFormat="1" ht="12.75" customHeight="1">
      <c r="A223" s="368" t="s">
        <v>409</v>
      </c>
      <c r="B223" s="369">
        <f>+SUMIF(CLASIFICACION!D:D,'CA EF'!A223,CLASIFICACION!G:G)</f>
        <v>0</v>
      </c>
      <c r="C223" s="12">
        <v>0</v>
      </c>
      <c r="D223" s="12">
        <v>0</v>
      </c>
      <c r="E223" s="370">
        <f>+SUMIF(CLASIFICACION!D:D,'CA EF'!A223,CLASIFICACION!H:H)</f>
        <v>0</v>
      </c>
      <c r="F223" s="370">
        <f t="shared" si="10"/>
        <v>0</v>
      </c>
      <c r="G223" s="370">
        <f t="shared" si="12"/>
        <v>0</v>
      </c>
      <c r="H223" s="370">
        <v>0</v>
      </c>
      <c r="I223" s="370">
        <v>0</v>
      </c>
      <c r="J223" s="370">
        <v>0</v>
      </c>
      <c r="K223" s="370">
        <v>0</v>
      </c>
      <c r="L223" s="370">
        <v>0</v>
      </c>
      <c r="M223" s="370">
        <f t="shared" si="11"/>
        <v>0</v>
      </c>
    </row>
    <row r="224" spans="1:13" s="371" customFormat="1" ht="12.75" customHeight="1">
      <c r="A224" s="368" t="s">
        <v>410</v>
      </c>
      <c r="B224" s="369">
        <f>+SUMIF(CLASIFICACION!D:D,'CA EF'!A224,CLASIFICACION!G:G)</f>
        <v>0</v>
      </c>
      <c r="C224" s="12">
        <v>0</v>
      </c>
      <c r="D224" s="12">
        <v>0</v>
      </c>
      <c r="E224" s="370">
        <f>+SUMIF(CLASIFICACION!D:D,'CA EF'!A224,CLASIFICACION!H:H)</f>
        <v>0</v>
      </c>
      <c r="F224" s="370">
        <f t="shared" si="10"/>
        <v>0</v>
      </c>
      <c r="G224" s="370">
        <f t="shared" si="12"/>
        <v>0</v>
      </c>
      <c r="H224" s="370">
        <v>0</v>
      </c>
      <c r="I224" s="370">
        <v>0</v>
      </c>
      <c r="J224" s="370">
        <v>0</v>
      </c>
      <c r="K224" s="370">
        <v>0</v>
      </c>
      <c r="L224" s="370">
        <v>0</v>
      </c>
      <c r="M224" s="370">
        <f t="shared" si="11"/>
        <v>0</v>
      </c>
    </row>
    <row r="225" spans="1:13" s="371" customFormat="1" ht="12.75" customHeight="1">
      <c r="A225" s="368" t="s">
        <v>411</v>
      </c>
      <c r="B225" s="369">
        <f>+SUMIF(CLASIFICACION!D:D,'CA EF'!A225,CLASIFICACION!G:G)</f>
        <v>0</v>
      </c>
      <c r="C225" s="12">
        <v>0</v>
      </c>
      <c r="D225" s="12">
        <v>0</v>
      </c>
      <c r="E225" s="370">
        <f>+SUMIF(CLASIFICACION!D:D,'CA EF'!A225,CLASIFICACION!H:H)</f>
        <v>0</v>
      </c>
      <c r="F225" s="370">
        <f t="shared" si="10"/>
        <v>0</v>
      </c>
      <c r="G225" s="370">
        <f t="shared" si="12"/>
        <v>0</v>
      </c>
      <c r="H225" s="370">
        <v>0</v>
      </c>
      <c r="I225" s="370">
        <v>0</v>
      </c>
      <c r="J225" s="370">
        <v>0</v>
      </c>
      <c r="K225" s="370">
        <v>0</v>
      </c>
      <c r="L225" s="370">
        <v>0</v>
      </c>
      <c r="M225" s="370">
        <f t="shared" si="11"/>
        <v>0</v>
      </c>
    </row>
    <row r="226" spans="1:13" s="371" customFormat="1" ht="12.75" customHeight="1">
      <c r="A226" s="368" t="s">
        <v>412</v>
      </c>
      <c r="B226" s="369">
        <f>+SUMIF(CLASIFICACION!D:D,'CA EF'!A226,CLASIFICACION!G:G)</f>
        <v>0</v>
      </c>
      <c r="C226" s="12">
        <v>0</v>
      </c>
      <c r="D226" s="12">
        <v>0</v>
      </c>
      <c r="E226" s="370">
        <f>+SUMIF(CLASIFICACION!D:D,'CA EF'!A226,CLASIFICACION!H:H)</f>
        <v>0</v>
      </c>
      <c r="F226" s="370">
        <f t="shared" si="10"/>
        <v>0</v>
      </c>
      <c r="G226" s="370">
        <f t="shared" si="12"/>
        <v>0</v>
      </c>
      <c r="H226" s="370">
        <v>0</v>
      </c>
      <c r="I226" s="370">
        <v>0</v>
      </c>
      <c r="J226" s="370">
        <v>0</v>
      </c>
      <c r="K226" s="370">
        <v>0</v>
      </c>
      <c r="L226" s="370">
        <v>0</v>
      </c>
      <c r="M226" s="370">
        <f t="shared" si="11"/>
        <v>0</v>
      </c>
    </row>
    <row r="227" spans="1:13" s="371" customFormat="1" ht="12.75" customHeight="1">
      <c r="A227" s="368" t="s">
        <v>413</v>
      </c>
      <c r="B227" s="369">
        <f>+SUMIF(CLASIFICACION!D:D,'CA EF'!A227,CLASIFICACION!G:G)</f>
        <v>0</v>
      </c>
      <c r="C227" s="12">
        <v>0</v>
      </c>
      <c r="D227" s="12">
        <v>0</v>
      </c>
      <c r="E227" s="370">
        <f>+SUMIF(CLASIFICACION!D:D,'CA EF'!A227,CLASIFICACION!H:H)</f>
        <v>0</v>
      </c>
      <c r="F227" s="370">
        <f t="shared" si="10"/>
        <v>0</v>
      </c>
      <c r="G227" s="370">
        <f t="shared" si="12"/>
        <v>0</v>
      </c>
      <c r="H227" s="370">
        <v>0</v>
      </c>
      <c r="I227" s="370">
        <v>0</v>
      </c>
      <c r="J227" s="370">
        <v>0</v>
      </c>
      <c r="K227" s="370">
        <v>0</v>
      </c>
      <c r="L227" s="370">
        <v>0</v>
      </c>
      <c r="M227" s="370">
        <f t="shared" si="11"/>
        <v>0</v>
      </c>
    </row>
    <row r="228" spans="1:13" s="371" customFormat="1" ht="12.75" customHeight="1">
      <c r="A228" s="368" t="s">
        <v>414</v>
      </c>
      <c r="B228" s="369">
        <f>+SUMIF(CLASIFICACION!D:D,'CA EF'!A228,CLASIFICACION!G:G)</f>
        <v>0</v>
      </c>
      <c r="C228" s="12">
        <v>0</v>
      </c>
      <c r="D228" s="12">
        <v>0</v>
      </c>
      <c r="E228" s="370">
        <f>+SUMIF(CLASIFICACION!D:D,'CA EF'!A228,CLASIFICACION!H:H)</f>
        <v>0</v>
      </c>
      <c r="F228" s="370">
        <f t="shared" si="10"/>
        <v>0</v>
      </c>
      <c r="G228" s="370">
        <f t="shared" si="12"/>
        <v>0</v>
      </c>
      <c r="H228" s="370">
        <v>0</v>
      </c>
      <c r="I228" s="370">
        <v>0</v>
      </c>
      <c r="J228" s="370">
        <v>0</v>
      </c>
      <c r="K228" s="370">
        <v>0</v>
      </c>
      <c r="L228" s="370">
        <v>0</v>
      </c>
      <c r="M228" s="370">
        <f t="shared" si="11"/>
        <v>0</v>
      </c>
    </row>
    <row r="229" spans="1:13" s="371" customFormat="1" ht="12.75" customHeight="1">
      <c r="A229" s="368" t="s">
        <v>415</v>
      </c>
      <c r="B229" s="369">
        <f>+SUMIF(CLASIFICACION!D:D,'CA EF'!A229,CLASIFICACION!G:G)</f>
        <v>0</v>
      </c>
      <c r="C229" s="12">
        <v>0</v>
      </c>
      <c r="D229" s="12">
        <v>0</v>
      </c>
      <c r="E229" s="370">
        <f>+SUMIF(CLASIFICACION!D:D,'CA EF'!A229,CLASIFICACION!H:H)</f>
        <v>0</v>
      </c>
      <c r="F229" s="370">
        <f t="shared" si="10"/>
        <v>0</v>
      </c>
      <c r="G229" s="370">
        <f t="shared" si="12"/>
        <v>0</v>
      </c>
      <c r="H229" s="370">
        <v>0</v>
      </c>
      <c r="I229" s="370">
        <v>0</v>
      </c>
      <c r="J229" s="370">
        <v>0</v>
      </c>
      <c r="K229" s="370">
        <v>0</v>
      </c>
      <c r="L229" s="370">
        <v>0</v>
      </c>
      <c r="M229" s="370">
        <f t="shared" si="11"/>
        <v>0</v>
      </c>
    </row>
    <row r="230" spans="1:13" s="371" customFormat="1" ht="12.75" customHeight="1">
      <c r="A230" s="368" t="s">
        <v>416</v>
      </c>
      <c r="B230" s="369">
        <f>+SUMIF(CLASIFICACION!D:D,'CA EF'!A230,CLASIFICACION!G:G)</f>
        <v>0</v>
      </c>
      <c r="C230" s="12">
        <v>0</v>
      </c>
      <c r="D230" s="12">
        <v>0</v>
      </c>
      <c r="E230" s="370">
        <f>+SUMIF(CLASIFICACION!D:D,'CA EF'!A230,CLASIFICACION!H:H)</f>
        <v>0</v>
      </c>
      <c r="F230" s="370">
        <f t="shared" si="10"/>
        <v>0</v>
      </c>
      <c r="G230" s="370">
        <f t="shared" si="12"/>
        <v>0</v>
      </c>
      <c r="H230" s="370">
        <v>0</v>
      </c>
      <c r="I230" s="370">
        <v>0</v>
      </c>
      <c r="J230" s="370">
        <v>0</v>
      </c>
      <c r="K230" s="370">
        <v>0</v>
      </c>
      <c r="L230" s="370">
        <v>0</v>
      </c>
      <c r="M230" s="370">
        <f t="shared" si="11"/>
        <v>0</v>
      </c>
    </row>
    <row r="231" spans="1:13" s="371" customFormat="1" ht="12.75" customHeight="1">
      <c r="A231" s="368" t="s">
        <v>417</v>
      </c>
      <c r="B231" s="369">
        <f>+SUMIF(CLASIFICACION!D:D,'CA EF'!A231,CLASIFICACION!G:G)</f>
        <v>0</v>
      </c>
      <c r="C231" s="12">
        <v>0</v>
      </c>
      <c r="D231" s="12">
        <v>0</v>
      </c>
      <c r="E231" s="370">
        <f>+SUMIF(CLASIFICACION!D:D,'CA EF'!A231,CLASIFICACION!H:H)</f>
        <v>0</v>
      </c>
      <c r="F231" s="370">
        <f t="shared" si="10"/>
        <v>0</v>
      </c>
      <c r="G231" s="370">
        <f t="shared" si="12"/>
        <v>0</v>
      </c>
      <c r="H231" s="370">
        <v>0</v>
      </c>
      <c r="I231" s="370">
        <v>0</v>
      </c>
      <c r="J231" s="370">
        <v>0</v>
      </c>
      <c r="K231" s="370">
        <v>0</v>
      </c>
      <c r="L231" s="370">
        <v>0</v>
      </c>
      <c r="M231" s="370">
        <f t="shared" si="11"/>
        <v>0</v>
      </c>
    </row>
    <row r="232" spans="1:13" s="371" customFormat="1" ht="12.75" customHeight="1">
      <c r="A232" s="368" t="s">
        <v>418</v>
      </c>
      <c r="B232" s="369">
        <f>+SUMIF(CLASIFICACION!D:D,'CA EF'!A232,CLASIFICACION!G:G)</f>
        <v>0</v>
      </c>
      <c r="C232" s="12">
        <v>0</v>
      </c>
      <c r="D232" s="12">
        <v>0</v>
      </c>
      <c r="E232" s="370">
        <f>+SUMIF(CLASIFICACION!D:D,'CA EF'!A232,CLASIFICACION!H:H)</f>
        <v>0</v>
      </c>
      <c r="F232" s="370">
        <f t="shared" si="10"/>
        <v>0</v>
      </c>
      <c r="G232" s="370">
        <f t="shared" si="12"/>
        <v>0</v>
      </c>
      <c r="H232" s="370">
        <v>0</v>
      </c>
      <c r="I232" s="370">
        <v>0</v>
      </c>
      <c r="J232" s="370">
        <v>0</v>
      </c>
      <c r="K232" s="370">
        <v>0</v>
      </c>
      <c r="L232" s="370">
        <v>0</v>
      </c>
      <c r="M232" s="370">
        <f t="shared" si="11"/>
        <v>0</v>
      </c>
    </row>
    <row r="233" spans="1:13" s="371" customFormat="1" ht="12.75" customHeight="1">
      <c r="A233" s="368" t="s">
        <v>419</v>
      </c>
      <c r="B233" s="369">
        <f>+SUMIF(CLASIFICACION!D:D,'CA EF'!A233,CLASIFICACION!G:G)</f>
        <v>0</v>
      </c>
      <c r="C233" s="12">
        <v>0</v>
      </c>
      <c r="D233" s="12">
        <v>0</v>
      </c>
      <c r="E233" s="370">
        <f>+SUMIF(CLASIFICACION!D:D,'CA EF'!A233,CLASIFICACION!H:H)</f>
        <v>0</v>
      </c>
      <c r="F233" s="370">
        <f t="shared" si="10"/>
        <v>0</v>
      </c>
      <c r="G233" s="370">
        <f t="shared" si="12"/>
        <v>0</v>
      </c>
      <c r="H233" s="370">
        <v>0</v>
      </c>
      <c r="I233" s="370">
        <v>0</v>
      </c>
      <c r="J233" s="370">
        <v>0</v>
      </c>
      <c r="K233" s="370">
        <v>0</v>
      </c>
      <c r="L233" s="370">
        <v>0</v>
      </c>
      <c r="M233" s="370">
        <f t="shared" si="11"/>
        <v>0</v>
      </c>
    </row>
    <row r="234" spans="1:13" s="371" customFormat="1" ht="12.75" customHeight="1">
      <c r="A234" s="368" t="s">
        <v>470</v>
      </c>
      <c r="B234" s="369">
        <f>+SUMIF(CLASIFICACION!D:D,'CA EF'!A234,CLASIFICACION!G:G)</f>
        <v>0</v>
      </c>
      <c r="C234" s="12">
        <v>0</v>
      </c>
      <c r="D234" s="12">
        <v>0</v>
      </c>
      <c r="E234" s="370">
        <f>+SUMIF(CLASIFICACION!D:D,'CA EF'!A234,CLASIFICACION!H:H)</f>
        <v>0</v>
      </c>
      <c r="F234" s="370">
        <f t="shared" si="10"/>
        <v>0</v>
      </c>
      <c r="G234" s="370">
        <f t="shared" si="12"/>
        <v>0</v>
      </c>
      <c r="H234" s="370">
        <v>0</v>
      </c>
      <c r="I234" s="370">
        <v>0</v>
      </c>
      <c r="J234" s="370">
        <v>0</v>
      </c>
      <c r="K234" s="370">
        <v>0</v>
      </c>
      <c r="L234" s="370">
        <v>0</v>
      </c>
      <c r="M234" s="370">
        <f t="shared" si="11"/>
        <v>0</v>
      </c>
    </row>
    <row r="235" spans="1:13" s="371" customFormat="1" ht="12.75" customHeight="1">
      <c r="A235" s="368" t="s">
        <v>471</v>
      </c>
      <c r="B235" s="369">
        <f>+SUMIF(CLASIFICACION!D:D,'CA EF'!A235,CLASIFICACION!G:G)</f>
        <v>0</v>
      </c>
      <c r="C235" s="12">
        <v>0</v>
      </c>
      <c r="D235" s="12">
        <v>0</v>
      </c>
      <c r="E235" s="370">
        <f>+SUMIF(CLASIFICACION!D:D,'CA EF'!A235,CLASIFICACION!H:H)</f>
        <v>0</v>
      </c>
      <c r="F235" s="370">
        <f t="shared" si="10"/>
        <v>0</v>
      </c>
      <c r="G235" s="370">
        <f t="shared" si="12"/>
        <v>0</v>
      </c>
      <c r="H235" s="370">
        <v>0</v>
      </c>
      <c r="I235" s="370">
        <v>0</v>
      </c>
      <c r="J235" s="370">
        <v>0</v>
      </c>
      <c r="K235" s="370">
        <v>0</v>
      </c>
      <c r="L235" s="370">
        <v>0</v>
      </c>
      <c r="M235" s="370">
        <f t="shared" si="11"/>
        <v>0</v>
      </c>
    </row>
    <row r="236" spans="1:13" s="371" customFormat="1" ht="12.75" customHeight="1">
      <c r="A236" s="368" t="s">
        <v>472</v>
      </c>
      <c r="B236" s="369">
        <f>+SUMIF(CLASIFICACION!D:D,'CA EF'!A236,CLASIFICACION!G:G)</f>
        <v>0</v>
      </c>
      <c r="C236" s="12">
        <v>0</v>
      </c>
      <c r="D236" s="12">
        <v>0</v>
      </c>
      <c r="E236" s="370">
        <f>+SUMIF(CLASIFICACION!D:D,'CA EF'!A236,CLASIFICACION!H:H)</f>
        <v>0</v>
      </c>
      <c r="F236" s="370">
        <f t="shared" si="10"/>
        <v>0</v>
      </c>
      <c r="G236" s="370">
        <f t="shared" si="12"/>
        <v>0</v>
      </c>
      <c r="H236" s="370">
        <v>0</v>
      </c>
      <c r="I236" s="370">
        <v>0</v>
      </c>
      <c r="J236" s="370">
        <v>0</v>
      </c>
      <c r="K236" s="370">
        <v>0</v>
      </c>
      <c r="L236" s="370">
        <v>0</v>
      </c>
      <c r="M236" s="370">
        <f t="shared" si="11"/>
        <v>0</v>
      </c>
    </row>
    <row r="237" spans="1:13" s="371" customFormat="1" ht="12.75" customHeight="1">
      <c r="A237" s="368" t="s">
        <v>473</v>
      </c>
      <c r="B237" s="369">
        <f>+SUMIF(CLASIFICACION!D:D,'CA EF'!A237,CLASIFICACION!G:G)</f>
        <v>0</v>
      </c>
      <c r="C237" s="12">
        <v>0</v>
      </c>
      <c r="D237" s="12">
        <v>0</v>
      </c>
      <c r="E237" s="370">
        <f>+SUMIF(CLASIFICACION!D:D,'CA EF'!A237,CLASIFICACION!H:H)</f>
        <v>0</v>
      </c>
      <c r="F237" s="370">
        <f t="shared" si="10"/>
        <v>0</v>
      </c>
      <c r="G237" s="370">
        <f t="shared" si="12"/>
        <v>0</v>
      </c>
      <c r="H237" s="370">
        <v>0</v>
      </c>
      <c r="I237" s="370">
        <v>0</v>
      </c>
      <c r="J237" s="370">
        <v>0</v>
      </c>
      <c r="K237" s="370">
        <v>0</v>
      </c>
      <c r="L237" s="370">
        <v>0</v>
      </c>
      <c r="M237" s="370">
        <f t="shared" si="11"/>
        <v>0</v>
      </c>
    </row>
    <row r="238" spans="1:13" s="371" customFormat="1" ht="12.75" customHeight="1">
      <c r="A238" s="368" t="s">
        <v>474</v>
      </c>
      <c r="B238" s="369">
        <f>+SUMIF(CLASIFICACION!D:D,'CA EF'!A238,CLASIFICACION!G:G)</f>
        <v>0</v>
      </c>
      <c r="C238" s="12">
        <v>0</v>
      </c>
      <c r="D238" s="12">
        <v>0</v>
      </c>
      <c r="E238" s="370">
        <f>+SUMIF(CLASIFICACION!D:D,'CA EF'!A238,CLASIFICACION!H:H)</f>
        <v>0</v>
      </c>
      <c r="F238" s="370">
        <f t="shared" si="10"/>
        <v>0</v>
      </c>
      <c r="G238" s="370">
        <f t="shared" si="12"/>
        <v>0</v>
      </c>
      <c r="H238" s="370">
        <v>0</v>
      </c>
      <c r="I238" s="370">
        <v>0</v>
      </c>
      <c r="J238" s="370">
        <v>0</v>
      </c>
      <c r="K238" s="370">
        <v>0</v>
      </c>
      <c r="L238" s="370">
        <v>0</v>
      </c>
      <c r="M238" s="370">
        <f t="shared" si="11"/>
        <v>0</v>
      </c>
    </row>
    <row r="239" spans="1:13" s="371" customFormat="1" ht="12.75" customHeight="1">
      <c r="A239" s="368" t="s">
        <v>475</v>
      </c>
      <c r="B239" s="369">
        <f>+SUMIF(CLASIFICACION!D:D,'CA EF'!A239,CLASIFICACION!G:G)</f>
        <v>0</v>
      </c>
      <c r="C239" s="12">
        <v>0</v>
      </c>
      <c r="D239" s="12">
        <v>0</v>
      </c>
      <c r="E239" s="370">
        <f>+SUMIF(CLASIFICACION!D:D,'CA EF'!A239,CLASIFICACION!H:H)</f>
        <v>0</v>
      </c>
      <c r="F239" s="370">
        <f t="shared" si="10"/>
        <v>0</v>
      </c>
      <c r="G239" s="370">
        <f t="shared" si="12"/>
        <v>0</v>
      </c>
      <c r="H239" s="370">
        <v>0</v>
      </c>
      <c r="I239" s="370">
        <v>0</v>
      </c>
      <c r="J239" s="370">
        <v>0</v>
      </c>
      <c r="K239" s="370">
        <v>0</v>
      </c>
      <c r="L239" s="370">
        <v>0</v>
      </c>
      <c r="M239" s="370">
        <f t="shared" si="11"/>
        <v>0</v>
      </c>
    </row>
    <row r="240" spans="1:13" s="371" customFormat="1" ht="12.75" customHeight="1">
      <c r="A240" s="368" t="s">
        <v>476</v>
      </c>
      <c r="B240" s="369">
        <f>+SUMIF(CLASIFICACION!D:D,'CA EF'!A240,CLASIFICACION!G:G)</f>
        <v>0</v>
      </c>
      <c r="C240" s="12">
        <v>0</v>
      </c>
      <c r="D240" s="12">
        <v>0</v>
      </c>
      <c r="E240" s="370">
        <f>+SUMIF(CLASIFICACION!D:D,'CA EF'!A240,CLASIFICACION!H:H)</f>
        <v>0</v>
      </c>
      <c r="F240" s="370">
        <f t="shared" si="10"/>
        <v>0</v>
      </c>
      <c r="G240" s="370">
        <f t="shared" si="12"/>
        <v>0</v>
      </c>
      <c r="H240" s="370">
        <v>0</v>
      </c>
      <c r="I240" s="370">
        <v>0</v>
      </c>
      <c r="J240" s="370">
        <v>0</v>
      </c>
      <c r="K240" s="370">
        <v>0</v>
      </c>
      <c r="L240" s="370">
        <v>0</v>
      </c>
      <c r="M240" s="370">
        <f t="shared" si="11"/>
        <v>0</v>
      </c>
    </row>
    <row r="241" spans="1:13" s="371" customFormat="1" ht="12.75" customHeight="1">
      <c r="A241" s="368" t="s">
        <v>477</v>
      </c>
      <c r="B241" s="369">
        <f>+SUMIF(CLASIFICACION!D:D,'CA EF'!A241,CLASIFICACION!G:G)</f>
        <v>0</v>
      </c>
      <c r="C241" s="12">
        <v>0</v>
      </c>
      <c r="D241" s="12">
        <v>0</v>
      </c>
      <c r="E241" s="370">
        <f>+SUMIF(CLASIFICACION!D:D,'CA EF'!A241,CLASIFICACION!H:H)</f>
        <v>0</v>
      </c>
      <c r="F241" s="370">
        <f t="shared" si="10"/>
        <v>0</v>
      </c>
      <c r="G241" s="370">
        <f t="shared" si="12"/>
        <v>0</v>
      </c>
      <c r="H241" s="370">
        <v>0</v>
      </c>
      <c r="I241" s="370">
        <v>0</v>
      </c>
      <c r="J241" s="370">
        <v>0</v>
      </c>
      <c r="K241" s="370">
        <v>0</v>
      </c>
      <c r="L241" s="370">
        <v>0</v>
      </c>
      <c r="M241" s="370">
        <f t="shared" si="11"/>
        <v>0</v>
      </c>
    </row>
    <row r="242" spans="1:13" s="371" customFormat="1" ht="12.75" customHeight="1">
      <c r="A242" s="368" t="s">
        <v>478</v>
      </c>
      <c r="B242" s="369">
        <f>+SUMIF(CLASIFICACION!D:D,'CA EF'!A242,CLASIFICACION!G:G)</f>
        <v>0</v>
      </c>
      <c r="C242" s="12">
        <v>0</v>
      </c>
      <c r="D242" s="12">
        <v>0</v>
      </c>
      <c r="E242" s="370">
        <f>+SUMIF(CLASIFICACION!D:D,'CA EF'!A242,CLASIFICACION!H:H)</f>
        <v>0</v>
      </c>
      <c r="F242" s="370">
        <f t="shared" si="10"/>
        <v>0</v>
      </c>
      <c r="G242" s="370">
        <f t="shared" si="12"/>
        <v>0</v>
      </c>
      <c r="H242" s="370">
        <v>0</v>
      </c>
      <c r="I242" s="370">
        <v>0</v>
      </c>
      <c r="J242" s="370">
        <v>0</v>
      </c>
      <c r="K242" s="370">
        <v>0</v>
      </c>
      <c r="L242" s="370">
        <v>0</v>
      </c>
      <c r="M242" s="370">
        <f t="shared" si="11"/>
        <v>0</v>
      </c>
    </row>
    <row r="243" spans="1:13" s="371" customFormat="1" ht="12.75" customHeight="1">
      <c r="A243" s="368" t="s">
        <v>479</v>
      </c>
      <c r="B243" s="369">
        <f>+SUMIF(CLASIFICACION!D:D,'CA EF'!A243,CLASIFICACION!G:G)</f>
        <v>0</v>
      </c>
      <c r="C243" s="12">
        <v>0</v>
      </c>
      <c r="D243" s="12">
        <v>0</v>
      </c>
      <c r="E243" s="370">
        <f>+SUMIF(CLASIFICACION!D:D,'CA EF'!A243,CLASIFICACION!H:H)</f>
        <v>0</v>
      </c>
      <c r="F243" s="370">
        <f t="shared" si="10"/>
        <v>0</v>
      </c>
      <c r="G243" s="370">
        <f t="shared" si="12"/>
        <v>0</v>
      </c>
      <c r="H243" s="370">
        <v>0</v>
      </c>
      <c r="I243" s="370">
        <v>0</v>
      </c>
      <c r="J243" s="370">
        <v>0</v>
      </c>
      <c r="K243" s="370">
        <v>0</v>
      </c>
      <c r="L243" s="370">
        <v>0</v>
      </c>
      <c r="M243" s="370">
        <f t="shared" si="11"/>
        <v>0</v>
      </c>
    </row>
    <row r="244" spans="1:13" s="371" customFormat="1" ht="12.75" customHeight="1">
      <c r="A244" s="368" t="s">
        <v>480</v>
      </c>
      <c r="B244" s="369">
        <f>+SUMIF(CLASIFICACION!D:D,'CA EF'!A244,CLASIFICACION!G:G)</f>
        <v>0</v>
      </c>
      <c r="C244" s="12">
        <v>0</v>
      </c>
      <c r="D244" s="12">
        <v>0</v>
      </c>
      <c r="E244" s="370">
        <f>+SUMIF(CLASIFICACION!D:D,'CA EF'!A244,CLASIFICACION!H:H)</f>
        <v>0</v>
      </c>
      <c r="F244" s="370">
        <f t="shared" si="10"/>
        <v>0</v>
      </c>
      <c r="G244" s="370">
        <f t="shared" si="12"/>
        <v>0</v>
      </c>
      <c r="H244" s="370">
        <v>0</v>
      </c>
      <c r="I244" s="370">
        <v>0</v>
      </c>
      <c r="J244" s="370">
        <v>0</v>
      </c>
      <c r="K244" s="370">
        <v>0</v>
      </c>
      <c r="L244" s="370">
        <v>0</v>
      </c>
      <c r="M244" s="370">
        <f t="shared" si="11"/>
        <v>0</v>
      </c>
    </row>
    <row r="245" spans="1:13" s="371" customFormat="1" ht="12.75" customHeight="1">
      <c r="A245" s="368" t="s">
        <v>481</v>
      </c>
      <c r="B245" s="369">
        <f>+SUMIF(CLASIFICACION!D:D,'CA EF'!A245,CLASIFICACION!G:G)</f>
        <v>0</v>
      </c>
      <c r="C245" s="12">
        <v>0</v>
      </c>
      <c r="D245" s="12">
        <v>0</v>
      </c>
      <c r="E245" s="370">
        <f>+SUMIF(CLASIFICACION!D:D,'CA EF'!A245,CLASIFICACION!H:H)</f>
        <v>0</v>
      </c>
      <c r="F245" s="370">
        <f t="shared" si="10"/>
        <v>0</v>
      </c>
      <c r="G245" s="370">
        <f t="shared" si="12"/>
        <v>0</v>
      </c>
      <c r="H245" s="370">
        <v>0</v>
      </c>
      <c r="I245" s="370">
        <v>0</v>
      </c>
      <c r="J245" s="370">
        <v>0</v>
      </c>
      <c r="K245" s="370">
        <v>0</v>
      </c>
      <c r="L245" s="370">
        <v>0</v>
      </c>
      <c r="M245" s="370">
        <f t="shared" si="11"/>
        <v>0</v>
      </c>
    </row>
    <row r="246" spans="1:13" s="371" customFormat="1" ht="12.75" customHeight="1">
      <c r="A246" s="368" t="s">
        <v>482</v>
      </c>
      <c r="B246" s="369">
        <f>+SUMIF(CLASIFICACION!D:D,'CA EF'!A246,CLASIFICACION!G:G)</f>
        <v>0</v>
      </c>
      <c r="C246" s="12">
        <v>0</v>
      </c>
      <c r="D246" s="12">
        <v>0</v>
      </c>
      <c r="E246" s="370">
        <f>+SUMIF(CLASIFICACION!D:D,'CA EF'!A246,CLASIFICACION!H:H)</f>
        <v>0</v>
      </c>
      <c r="F246" s="370">
        <f t="shared" si="10"/>
        <v>0</v>
      </c>
      <c r="G246" s="370">
        <f t="shared" si="12"/>
        <v>0</v>
      </c>
      <c r="H246" s="370">
        <v>0</v>
      </c>
      <c r="I246" s="370">
        <v>0</v>
      </c>
      <c r="J246" s="370">
        <v>0</v>
      </c>
      <c r="K246" s="370">
        <v>0</v>
      </c>
      <c r="L246" s="370">
        <v>0</v>
      </c>
      <c r="M246" s="370">
        <f t="shared" si="11"/>
        <v>0</v>
      </c>
    </row>
    <row r="247" spans="1:13" s="371" customFormat="1" ht="12.75" customHeight="1">
      <c r="A247" s="368" t="s">
        <v>483</v>
      </c>
      <c r="B247" s="369">
        <f>+SUMIF(CLASIFICACION!D:D,'CA EF'!A247,CLASIFICACION!G:G)</f>
        <v>0</v>
      </c>
      <c r="C247" s="12">
        <v>0</v>
      </c>
      <c r="D247" s="12">
        <v>0</v>
      </c>
      <c r="E247" s="370">
        <f>+SUMIF(CLASIFICACION!D:D,'CA EF'!A247,CLASIFICACION!H:H)</f>
        <v>0</v>
      </c>
      <c r="F247" s="370">
        <f t="shared" si="10"/>
        <v>0</v>
      </c>
      <c r="G247" s="370">
        <f t="shared" si="12"/>
        <v>0</v>
      </c>
      <c r="H247" s="370">
        <v>0</v>
      </c>
      <c r="I247" s="370">
        <v>0</v>
      </c>
      <c r="J247" s="370">
        <v>0</v>
      </c>
      <c r="K247" s="370">
        <v>0</v>
      </c>
      <c r="L247" s="370">
        <v>0</v>
      </c>
      <c r="M247" s="370">
        <f t="shared" si="11"/>
        <v>0</v>
      </c>
    </row>
    <row r="248" spans="1:13" s="371" customFormat="1" ht="12.75" customHeight="1">
      <c r="A248" s="368" t="s">
        <v>484</v>
      </c>
      <c r="B248" s="369">
        <f>+SUMIF(CLASIFICACION!D:D,'CA EF'!A248,CLASIFICACION!G:G)</f>
        <v>0</v>
      </c>
      <c r="C248" s="12">
        <v>0</v>
      </c>
      <c r="D248" s="12">
        <v>0</v>
      </c>
      <c r="E248" s="370">
        <f>+SUMIF(CLASIFICACION!D:D,'CA EF'!A248,CLASIFICACION!H:H)</f>
        <v>0</v>
      </c>
      <c r="F248" s="370">
        <f t="shared" si="10"/>
        <v>0</v>
      </c>
      <c r="G248" s="370">
        <f t="shared" si="12"/>
        <v>0</v>
      </c>
      <c r="H248" s="370">
        <v>0</v>
      </c>
      <c r="I248" s="370">
        <v>0</v>
      </c>
      <c r="J248" s="370">
        <v>0</v>
      </c>
      <c r="K248" s="370">
        <v>0</v>
      </c>
      <c r="L248" s="370">
        <v>0</v>
      </c>
      <c r="M248" s="370">
        <f t="shared" si="11"/>
        <v>0</v>
      </c>
    </row>
    <row r="249" spans="1:13" s="371" customFormat="1" ht="12.75" customHeight="1">
      <c r="A249" s="368" t="s">
        <v>485</v>
      </c>
      <c r="B249" s="369">
        <f>+SUMIF(CLASIFICACION!D:D,'CA EF'!A249,CLASIFICACION!G:G)</f>
        <v>0</v>
      </c>
      <c r="C249" s="12">
        <v>0</v>
      </c>
      <c r="D249" s="12">
        <v>0</v>
      </c>
      <c r="E249" s="370">
        <f>+SUMIF(CLASIFICACION!D:D,'CA EF'!A249,CLASIFICACION!H:H)</f>
        <v>0</v>
      </c>
      <c r="F249" s="370">
        <f t="shared" si="10"/>
        <v>0</v>
      </c>
      <c r="G249" s="370">
        <f t="shared" si="12"/>
        <v>0</v>
      </c>
      <c r="H249" s="370">
        <v>0</v>
      </c>
      <c r="I249" s="370">
        <v>0</v>
      </c>
      <c r="J249" s="370">
        <v>0</v>
      </c>
      <c r="K249" s="370">
        <v>0</v>
      </c>
      <c r="L249" s="370">
        <v>0</v>
      </c>
      <c r="M249" s="370">
        <f t="shared" si="11"/>
        <v>0</v>
      </c>
    </row>
    <row r="250" spans="1:13" s="371" customFormat="1" ht="12.75" customHeight="1">
      <c r="A250" s="368" t="s">
        <v>486</v>
      </c>
      <c r="B250" s="369">
        <f>+SUMIF(CLASIFICACION!D:D,'CA EF'!A250,CLASIFICACION!G:G)</f>
        <v>0</v>
      </c>
      <c r="C250" s="12">
        <v>0</v>
      </c>
      <c r="D250" s="12">
        <v>0</v>
      </c>
      <c r="E250" s="370">
        <f>+SUMIF(CLASIFICACION!D:D,'CA EF'!A250,CLASIFICACION!H:H)</f>
        <v>0</v>
      </c>
      <c r="F250" s="370">
        <f t="shared" si="10"/>
        <v>0</v>
      </c>
      <c r="G250" s="370">
        <f t="shared" si="12"/>
        <v>0</v>
      </c>
      <c r="H250" s="370">
        <v>0</v>
      </c>
      <c r="I250" s="370">
        <v>0</v>
      </c>
      <c r="J250" s="370">
        <v>0</v>
      </c>
      <c r="K250" s="370">
        <v>0</v>
      </c>
      <c r="L250" s="370">
        <v>0</v>
      </c>
      <c r="M250" s="370">
        <f t="shared" si="11"/>
        <v>0</v>
      </c>
    </row>
    <row r="251" spans="1:13" s="371" customFormat="1" ht="12.75" customHeight="1">
      <c r="A251" s="368" t="s">
        <v>487</v>
      </c>
      <c r="B251" s="369">
        <f>+SUMIF(CLASIFICACION!D:D,'CA EF'!A251,CLASIFICACION!G:G)</f>
        <v>0</v>
      </c>
      <c r="C251" s="12">
        <v>0</v>
      </c>
      <c r="D251" s="12">
        <v>0</v>
      </c>
      <c r="E251" s="370">
        <f>+SUMIF(CLASIFICACION!D:D,'CA EF'!A251,CLASIFICACION!H:H)</f>
        <v>0</v>
      </c>
      <c r="F251" s="370">
        <f t="shared" si="10"/>
        <v>0</v>
      </c>
      <c r="G251" s="370">
        <f t="shared" si="12"/>
        <v>0</v>
      </c>
      <c r="H251" s="370">
        <v>0</v>
      </c>
      <c r="I251" s="370">
        <v>0</v>
      </c>
      <c r="J251" s="370">
        <v>0</v>
      </c>
      <c r="K251" s="370">
        <v>0</v>
      </c>
      <c r="L251" s="370">
        <v>0</v>
      </c>
      <c r="M251" s="370">
        <f t="shared" si="11"/>
        <v>0</v>
      </c>
    </row>
    <row r="252" spans="1:13" s="371" customFormat="1" ht="12.75" customHeight="1">
      <c r="A252" s="368" t="s">
        <v>488</v>
      </c>
      <c r="B252" s="369">
        <f>+SUMIF(CLASIFICACION!D:D,'CA EF'!A252,CLASIFICACION!G:G)</f>
        <v>0</v>
      </c>
      <c r="C252" s="12">
        <v>0</v>
      </c>
      <c r="D252" s="12">
        <v>0</v>
      </c>
      <c r="E252" s="370">
        <f>+SUMIF(CLASIFICACION!D:D,'CA EF'!A252,CLASIFICACION!H:H)</f>
        <v>0</v>
      </c>
      <c r="F252" s="370">
        <f t="shared" si="10"/>
        <v>0</v>
      </c>
      <c r="G252" s="370">
        <f t="shared" si="12"/>
        <v>0</v>
      </c>
      <c r="H252" s="370">
        <v>0</v>
      </c>
      <c r="I252" s="370">
        <v>0</v>
      </c>
      <c r="J252" s="370">
        <v>0</v>
      </c>
      <c r="K252" s="370">
        <v>0</v>
      </c>
      <c r="L252" s="370">
        <v>0</v>
      </c>
      <c r="M252" s="370">
        <f t="shared" si="11"/>
        <v>0</v>
      </c>
    </row>
    <row r="253" spans="1:13" s="371" customFormat="1" ht="12.75" customHeight="1">
      <c r="A253" s="368" t="s">
        <v>489</v>
      </c>
      <c r="B253" s="369">
        <f>+SUMIF(CLASIFICACION!D:D,'CA EF'!A253,CLASIFICACION!G:G)</f>
        <v>0</v>
      </c>
      <c r="C253" s="12">
        <v>0</v>
      </c>
      <c r="D253" s="12">
        <v>0</v>
      </c>
      <c r="E253" s="370">
        <f>+SUMIF(CLASIFICACION!D:D,'CA EF'!A253,CLASIFICACION!H:H)</f>
        <v>0</v>
      </c>
      <c r="F253" s="370">
        <f t="shared" si="10"/>
        <v>0</v>
      </c>
      <c r="G253" s="370">
        <f t="shared" si="12"/>
        <v>0</v>
      </c>
      <c r="H253" s="370">
        <v>0</v>
      </c>
      <c r="I253" s="370">
        <v>0</v>
      </c>
      <c r="J253" s="370">
        <v>0</v>
      </c>
      <c r="K253" s="370">
        <v>0</v>
      </c>
      <c r="L253" s="370">
        <v>0</v>
      </c>
      <c r="M253" s="370">
        <f t="shared" si="11"/>
        <v>0</v>
      </c>
    </row>
    <row r="254" spans="1:13" s="371" customFormat="1" ht="12.75" customHeight="1">
      <c r="A254" s="368" t="s">
        <v>490</v>
      </c>
      <c r="B254" s="369">
        <f>+SUMIF(CLASIFICACION!D:D,'CA EF'!A254,CLASIFICACION!G:G)</f>
        <v>0</v>
      </c>
      <c r="C254" s="12">
        <v>0</v>
      </c>
      <c r="D254" s="12">
        <v>0</v>
      </c>
      <c r="E254" s="370">
        <f>+SUMIF(CLASIFICACION!D:D,'CA EF'!A254,CLASIFICACION!H:H)</f>
        <v>0</v>
      </c>
      <c r="F254" s="370">
        <f t="shared" si="10"/>
        <v>0</v>
      </c>
      <c r="G254" s="370">
        <f t="shared" si="12"/>
        <v>0</v>
      </c>
      <c r="H254" s="370">
        <v>0</v>
      </c>
      <c r="I254" s="370">
        <v>0</v>
      </c>
      <c r="J254" s="370">
        <v>0</v>
      </c>
      <c r="K254" s="370">
        <v>0</v>
      </c>
      <c r="L254" s="370">
        <v>0</v>
      </c>
      <c r="M254" s="370">
        <f t="shared" si="11"/>
        <v>0</v>
      </c>
    </row>
    <row r="255" spans="1:13" s="371" customFormat="1" ht="12.75" customHeight="1">
      <c r="A255" s="368" t="s">
        <v>491</v>
      </c>
      <c r="B255" s="369">
        <f>+SUMIF(CLASIFICACION!D:D,'CA EF'!A255,CLASIFICACION!G:G)</f>
        <v>0</v>
      </c>
      <c r="C255" s="12">
        <v>0</v>
      </c>
      <c r="D255" s="12">
        <v>0</v>
      </c>
      <c r="E255" s="370">
        <f>+SUMIF(CLASIFICACION!D:D,'CA EF'!A255,CLASIFICACION!H:H)</f>
        <v>0</v>
      </c>
      <c r="F255" s="370">
        <f t="shared" si="10"/>
        <v>0</v>
      </c>
      <c r="G255" s="370">
        <f t="shared" si="12"/>
        <v>0</v>
      </c>
      <c r="H255" s="370">
        <v>0</v>
      </c>
      <c r="I255" s="370">
        <v>0</v>
      </c>
      <c r="J255" s="370">
        <v>0</v>
      </c>
      <c r="K255" s="370">
        <v>0</v>
      </c>
      <c r="L255" s="370">
        <v>0</v>
      </c>
      <c r="M255" s="370">
        <f t="shared" si="11"/>
        <v>0</v>
      </c>
    </row>
    <row r="256" spans="1:13" s="371" customFormat="1" ht="12.75" customHeight="1">
      <c r="A256" s="368" t="s">
        <v>492</v>
      </c>
      <c r="B256" s="369">
        <f>+SUMIF(CLASIFICACION!D:D,'CA EF'!A256,CLASIFICACION!G:G)</f>
        <v>0</v>
      </c>
      <c r="C256" s="12"/>
      <c r="D256" s="12"/>
      <c r="E256" s="370">
        <f>+SUMIF(CLASIFICACION!D:D,'CA EF'!A256,CLASIFICACION!H:H)</f>
        <v>0</v>
      </c>
      <c r="F256" s="370">
        <f t="shared" si="10"/>
        <v>0</v>
      </c>
      <c r="G256" s="370">
        <f t="shared" si="12"/>
        <v>0</v>
      </c>
      <c r="H256" s="370">
        <v>0</v>
      </c>
      <c r="I256" s="370">
        <v>0</v>
      </c>
      <c r="J256" s="370">
        <v>0</v>
      </c>
      <c r="K256" s="370">
        <v>0</v>
      </c>
      <c r="L256" s="370">
        <v>0</v>
      </c>
      <c r="M256" s="370">
        <f t="shared" si="11"/>
        <v>0</v>
      </c>
    </row>
    <row r="257" spans="1:13" s="371" customFormat="1" ht="12.75" customHeight="1">
      <c r="A257" s="368" t="s">
        <v>493</v>
      </c>
      <c r="B257" s="369">
        <f>+SUMIF(CLASIFICACION!D:D,'CA EF'!A257,CLASIFICACION!G:G)</f>
        <v>0</v>
      </c>
      <c r="C257" s="12">
        <v>0</v>
      </c>
      <c r="D257" s="12">
        <v>0</v>
      </c>
      <c r="E257" s="370">
        <f>+SUMIF(CLASIFICACION!D:D,'CA EF'!A257,CLASIFICACION!H:H)</f>
        <v>0</v>
      </c>
      <c r="F257" s="370">
        <f t="shared" si="10"/>
        <v>0</v>
      </c>
      <c r="G257" s="370">
        <f t="shared" si="12"/>
        <v>0</v>
      </c>
      <c r="H257" s="370">
        <v>0</v>
      </c>
      <c r="I257" s="370">
        <v>0</v>
      </c>
      <c r="J257" s="370">
        <v>0</v>
      </c>
      <c r="K257" s="370">
        <v>0</v>
      </c>
      <c r="L257" s="370">
        <v>0</v>
      </c>
      <c r="M257" s="370">
        <f t="shared" si="11"/>
        <v>0</v>
      </c>
    </row>
    <row r="258" spans="1:13" s="371" customFormat="1" ht="12.75" customHeight="1">
      <c r="A258" s="368" t="s">
        <v>494</v>
      </c>
      <c r="B258" s="369">
        <f>+SUMIF(CLASIFICACION!D:D,'CA EF'!A258,CLASIFICACION!G:G)</f>
        <v>0</v>
      </c>
      <c r="C258" s="12">
        <v>0</v>
      </c>
      <c r="D258" s="12">
        <v>0</v>
      </c>
      <c r="E258" s="370">
        <f>+SUMIF(CLASIFICACION!D:D,'CA EF'!A258,CLASIFICACION!H:H)</f>
        <v>0</v>
      </c>
      <c r="F258" s="370">
        <f t="shared" si="10"/>
        <v>0</v>
      </c>
      <c r="G258" s="370">
        <f t="shared" si="12"/>
        <v>0</v>
      </c>
      <c r="H258" s="370">
        <v>0</v>
      </c>
      <c r="I258" s="370">
        <v>0</v>
      </c>
      <c r="J258" s="370">
        <v>0</v>
      </c>
      <c r="K258" s="370">
        <v>0</v>
      </c>
      <c r="L258" s="370">
        <v>0</v>
      </c>
      <c r="M258" s="370">
        <f t="shared" si="11"/>
        <v>0</v>
      </c>
    </row>
    <row r="259" spans="1:13" s="371" customFormat="1" ht="12.75" customHeight="1">
      <c r="A259" s="368" t="s">
        <v>495</v>
      </c>
      <c r="B259" s="369">
        <f>+SUMIF(CLASIFICACION!D:D,'CA EF'!A259,CLASIFICACION!G:G)</f>
        <v>0</v>
      </c>
      <c r="C259" s="12">
        <v>0</v>
      </c>
      <c r="D259" s="12">
        <v>0</v>
      </c>
      <c r="E259" s="370">
        <f>+SUMIF(CLASIFICACION!D:D,'CA EF'!A259,CLASIFICACION!H:H)</f>
        <v>0</v>
      </c>
      <c r="F259" s="370">
        <f t="shared" si="10"/>
        <v>0</v>
      </c>
      <c r="G259" s="370">
        <f t="shared" si="12"/>
        <v>0</v>
      </c>
      <c r="H259" s="370">
        <v>0</v>
      </c>
      <c r="I259" s="370">
        <v>0</v>
      </c>
      <c r="J259" s="370">
        <v>0</v>
      </c>
      <c r="K259" s="370">
        <v>0</v>
      </c>
      <c r="L259" s="370">
        <v>0</v>
      </c>
      <c r="M259" s="370">
        <f t="shared" si="11"/>
        <v>0</v>
      </c>
    </row>
    <row r="260" spans="1:13" s="371" customFormat="1" ht="12.75" customHeight="1">
      <c r="A260" s="368" t="s">
        <v>496</v>
      </c>
      <c r="B260" s="369">
        <f>+SUMIF(CLASIFICACION!D:D,'CA EF'!A260,CLASIFICACION!G:G)</f>
        <v>0</v>
      </c>
      <c r="C260" s="12">
        <v>0</v>
      </c>
      <c r="D260" s="12">
        <v>0</v>
      </c>
      <c r="E260" s="370">
        <f>+SUMIF(CLASIFICACION!D:D,'CA EF'!A260,CLASIFICACION!H:H)</f>
        <v>0</v>
      </c>
      <c r="F260" s="370">
        <f t="shared" si="10"/>
        <v>0</v>
      </c>
      <c r="G260" s="370">
        <f t="shared" si="12"/>
        <v>0</v>
      </c>
      <c r="H260" s="370">
        <v>0</v>
      </c>
      <c r="I260" s="370">
        <v>0</v>
      </c>
      <c r="J260" s="370">
        <v>0</v>
      </c>
      <c r="K260" s="370">
        <v>0</v>
      </c>
      <c r="L260" s="370">
        <v>0</v>
      </c>
      <c r="M260" s="370">
        <f t="shared" si="11"/>
        <v>0</v>
      </c>
    </row>
    <row r="261" spans="1:13" s="371" customFormat="1" ht="12.75" customHeight="1">
      <c r="A261" s="368" t="s">
        <v>497</v>
      </c>
      <c r="B261" s="369">
        <f>+SUMIF(CLASIFICACION!D:D,'CA EF'!A261,CLASIFICACION!G:G)</f>
        <v>0</v>
      </c>
      <c r="C261" s="12">
        <v>0</v>
      </c>
      <c r="D261" s="12">
        <v>0</v>
      </c>
      <c r="E261" s="370">
        <f>+SUMIF(CLASIFICACION!D:D,'CA EF'!A261,CLASIFICACION!H:H)</f>
        <v>0</v>
      </c>
      <c r="F261" s="370">
        <f t="shared" ref="F261:F317" si="13">+B261+C261-D261-E261</f>
        <v>0</v>
      </c>
      <c r="G261" s="370">
        <f t="shared" si="12"/>
        <v>0</v>
      </c>
      <c r="H261" s="370">
        <v>0</v>
      </c>
      <c r="I261" s="370">
        <v>0</v>
      </c>
      <c r="J261" s="370">
        <v>0</v>
      </c>
      <c r="K261" s="370">
        <v>0</v>
      </c>
      <c r="L261" s="370">
        <v>0</v>
      </c>
      <c r="M261" s="370">
        <f t="shared" si="11"/>
        <v>0</v>
      </c>
    </row>
    <row r="262" spans="1:13" s="371" customFormat="1" ht="12.75" customHeight="1">
      <c r="A262" s="368" t="s">
        <v>421</v>
      </c>
      <c r="B262" s="369">
        <f>+SUMIF(CLASIFICACION!D:D,'CA EF'!A262,CLASIFICACION!G:G)</f>
        <v>0</v>
      </c>
      <c r="C262" s="12">
        <v>0</v>
      </c>
      <c r="D262" s="12">
        <v>0</v>
      </c>
      <c r="E262" s="370">
        <f>+SUMIF(CLASIFICACION!D:D,'CA EF'!A262,CLASIFICACION!H:H)</f>
        <v>0</v>
      </c>
      <c r="F262" s="370">
        <f t="shared" si="13"/>
        <v>0</v>
      </c>
      <c r="G262" s="370">
        <f t="shared" si="12"/>
        <v>0</v>
      </c>
      <c r="H262" s="370">
        <v>0</v>
      </c>
      <c r="I262" s="370">
        <v>0</v>
      </c>
      <c r="J262" s="370">
        <f>-F262</f>
        <v>0</v>
      </c>
      <c r="K262" s="370">
        <v>0</v>
      </c>
      <c r="L262" s="370">
        <v>0</v>
      </c>
      <c r="M262" s="370">
        <f t="shared" si="11"/>
        <v>0</v>
      </c>
    </row>
    <row r="263" spans="1:13" s="371" customFormat="1" ht="12.75" customHeight="1">
      <c r="A263" s="368" t="s">
        <v>420</v>
      </c>
      <c r="B263" s="369">
        <f>+SUMIF(CLASIFICACION!D:D,'CA EF'!A263,CLASIFICACION!G:G)</f>
        <v>0</v>
      </c>
      <c r="C263" s="12">
        <v>0</v>
      </c>
      <c r="D263" s="12">
        <v>0</v>
      </c>
      <c r="E263" s="370">
        <f>+SUMIF(CLASIFICACION!D:D,'CA EF'!A263,CLASIFICACION!H:H)</f>
        <v>0</v>
      </c>
      <c r="F263" s="370">
        <f t="shared" si="13"/>
        <v>0</v>
      </c>
      <c r="G263" s="370">
        <f t="shared" si="12"/>
        <v>0</v>
      </c>
      <c r="H263" s="370">
        <v>0</v>
      </c>
      <c r="I263" s="370">
        <v>0</v>
      </c>
      <c r="J263" s="370">
        <v>0</v>
      </c>
      <c r="K263" s="370">
        <v>0</v>
      </c>
      <c r="L263" s="370">
        <v>0</v>
      </c>
      <c r="M263" s="370">
        <f t="shared" ref="M263:M317" si="14">SUM(F263:L263)</f>
        <v>0</v>
      </c>
    </row>
    <row r="264" spans="1:13" s="371" customFormat="1" ht="12.75" customHeight="1">
      <c r="A264" s="368" t="s">
        <v>283</v>
      </c>
      <c r="B264" s="369">
        <f>+SUMIF(CLASIFICACION!D:D,'CA EF'!A264,CLASIFICACION!G:G)</f>
        <v>0</v>
      </c>
      <c r="C264" s="12">
        <v>0</v>
      </c>
      <c r="D264" s="12">
        <v>0</v>
      </c>
      <c r="E264" s="370">
        <f>+SUMIF(CLASIFICACION!D:D,'CA EF'!A264,CLASIFICACION!H:H)</f>
        <v>0</v>
      </c>
      <c r="F264" s="370">
        <f t="shared" si="13"/>
        <v>0</v>
      </c>
      <c r="G264" s="370">
        <v>0</v>
      </c>
      <c r="H264" s="370">
        <v>0</v>
      </c>
      <c r="I264" s="370">
        <f>-F264</f>
        <v>0</v>
      </c>
      <c r="J264" s="370">
        <v>0</v>
      </c>
      <c r="K264" s="370">
        <v>0</v>
      </c>
      <c r="L264" s="370">
        <v>0</v>
      </c>
      <c r="M264" s="370">
        <f t="shared" si="14"/>
        <v>0</v>
      </c>
    </row>
    <row r="265" spans="1:13" s="371" customFormat="1" ht="12.75" customHeight="1">
      <c r="A265" s="368" t="s">
        <v>284</v>
      </c>
      <c r="B265" s="369">
        <f>+SUMIF(CLASIFICACION!D:D,'CA EF'!A265,CLASIFICACION!G:G)</f>
        <v>0</v>
      </c>
      <c r="C265" s="12">
        <v>0</v>
      </c>
      <c r="D265" s="12">
        <v>0</v>
      </c>
      <c r="E265" s="370">
        <f>+SUMIF(CLASIFICACION!D:D,'CA EF'!A265,CLASIFICACION!H:H)</f>
        <v>0</v>
      </c>
      <c r="F265" s="370">
        <f t="shared" si="13"/>
        <v>0</v>
      </c>
      <c r="G265" s="370">
        <v>0</v>
      </c>
      <c r="H265" s="370">
        <v>0</v>
      </c>
      <c r="I265" s="370">
        <f>-F265</f>
        <v>0</v>
      </c>
      <c r="J265" s="370">
        <v>0</v>
      </c>
      <c r="K265" s="370">
        <v>0</v>
      </c>
      <c r="L265" s="370">
        <v>0</v>
      </c>
      <c r="M265" s="370">
        <f t="shared" si="14"/>
        <v>0</v>
      </c>
    </row>
    <row r="266" spans="1:13" s="371" customFormat="1" ht="12.75" customHeight="1">
      <c r="A266" s="368" t="s">
        <v>422</v>
      </c>
      <c r="B266" s="369">
        <f>+SUMIF(CLASIFICACION!D:D,'CA EF'!A266,CLASIFICACION!G:G)</f>
        <v>0</v>
      </c>
      <c r="C266" s="12">
        <v>0</v>
      </c>
      <c r="D266" s="12">
        <v>0</v>
      </c>
      <c r="E266" s="370">
        <f>+SUMIF(CLASIFICACION!D:D,'CA EF'!A266,CLASIFICACION!H:H)</f>
        <v>0</v>
      </c>
      <c r="F266" s="370">
        <f t="shared" si="13"/>
        <v>0</v>
      </c>
      <c r="G266" s="370">
        <v>0</v>
      </c>
      <c r="H266" s="370">
        <f>-F266</f>
        <v>0</v>
      </c>
      <c r="I266" s="370">
        <v>0</v>
      </c>
      <c r="J266" s="370">
        <v>0</v>
      </c>
      <c r="K266" s="370">
        <v>0</v>
      </c>
      <c r="L266" s="370">
        <v>0</v>
      </c>
      <c r="M266" s="370">
        <f t="shared" si="14"/>
        <v>0</v>
      </c>
    </row>
    <row r="267" spans="1:13" s="371" customFormat="1" ht="12.75" customHeight="1">
      <c r="A267" s="368" t="s">
        <v>356</v>
      </c>
      <c r="B267" s="369">
        <f>+SUMIF(CLASIFICACION!D:D,'CA EF'!A267,CLASIFICACION!G:G)</f>
        <v>0</v>
      </c>
      <c r="C267" s="12">
        <v>0</v>
      </c>
      <c r="D267" s="12">
        <v>0</v>
      </c>
      <c r="E267" s="370">
        <f>+SUMIF(CLASIFICACION!D:D,'CA EF'!A267,CLASIFICACION!H:H)</f>
        <v>0</v>
      </c>
      <c r="F267" s="370">
        <f t="shared" si="13"/>
        <v>0</v>
      </c>
      <c r="G267" s="370">
        <v>0</v>
      </c>
      <c r="H267" s="370">
        <f t="shared" ref="H267:H270" si="15">-F267</f>
        <v>0</v>
      </c>
      <c r="I267" s="370">
        <v>0</v>
      </c>
      <c r="J267" s="370">
        <v>0</v>
      </c>
      <c r="K267" s="370">
        <v>0</v>
      </c>
      <c r="L267" s="370">
        <f>-F267</f>
        <v>0</v>
      </c>
      <c r="M267" s="370">
        <f t="shared" si="14"/>
        <v>0</v>
      </c>
    </row>
    <row r="268" spans="1:13" s="371" customFormat="1" ht="12.75" customHeight="1">
      <c r="A268" s="368" t="s">
        <v>423</v>
      </c>
      <c r="B268" s="369">
        <f>+SUMIF(CLASIFICACION!D:D,'CA EF'!A268,CLASIFICACION!G:G)</f>
        <v>0</v>
      </c>
      <c r="C268" s="12">
        <v>0</v>
      </c>
      <c r="D268" s="12">
        <v>0</v>
      </c>
      <c r="E268" s="370">
        <f>+SUMIF(CLASIFICACION!D:D,'CA EF'!A268,CLASIFICACION!H:H)</f>
        <v>0</v>
      </c>
      <c r="F268" s="370">
        <f t="shared" si="13"/>
        <v>0</v>
      </c>
      <c r="G268" s="370">
        <v>0</v>
      </c>
      <c r="H268" s="370">
        <f t="shared" si="15"/>
        <v>0</v>
      </c>
      <c r="I268" s="370">
        <v>0</v>
      </c>
      <c r="J268" s="370">
        <v>0</v>
      </c>
      <c r="K268" s="370">
        <f>-F268</f>
        <v>0</v>
      </c>
      <c r="L268" s="370">
        <v>0</v>
      </c>
      <c r="M268" s="370">
        <f t="shared" si="14"/>
        <v>0</v>
      </c>
    </row>
    <row r="269" spans="1:13" s="371" customFormat="1" ht="12.75" customHeight="1">
      <c r="A269" s="368" t="s">
        <v>424</v>
      </c>
      <c r="B269" s="369">
        <f>+SUMIF(CLASIFICACION!D:D,'CA EF'!A269,CLASIFICACION!G:G)</f>
        <v>0</v>
      </c>
      <c r="C269" s="12">
        <v>0</v>
      </c>
      <c r="D269" s="12">
        <v>0</v>
      </c>
      <c r="E269" s="370">
        <f>+SUMIF(CLASIFICACION!D:D,'CA EF'!A269,CLASIFICACION!H:H)</f>
        <v>0</v>
      </c>
      <c r="F269" s="370">
        <f>+B269+C269-D269-E269</f>
        <v>0</v>
      </c>
      <c r="G269" s="370">
        <v>0</v>
      </c>
      <c r="H269" s="370">
        <f t="shared" si="15"/>
        <v>0</v>
      </c>
      <c r="I269" s="370">
        <v>0</v>
      </c>
      <c r="J269" s="370">
        <v>0</v>
      </c>
      <c r="K269" s="370">
        <v>0</v>
      </c>
      <c r="L269" s="370">
        <v>0</v>
      </c>
      <c r="M269" s="370">
        <f t="shared" si="14"/>
        <v>0</v>
      </c>
    </row>
    <row r="270" spans="1:13" s="371" customFormat="1" ht="12.75" customHeight="1">
      <c r="A270" s="368" t="s">
        <v>357</v>
      </c>
      <c r="B270" s="369">
        <f>+SUMIF(CLASIFICACION!D:D,'CA EF'!A270,CLASIFICACION!G:G)</f>
        <v>0</v>
      </c>
      <c r="C270" s="12">
        <v>0</v>
      </c>
      <c r="D270" s="12">
        <v>0</v>
      </c>
      <c r="E270" s="370">
        <f>+SUMIF(CLASIFICACION!D:D,'CA EF'!A270,CLASIFICACION!H:H)</f>
        <v>0</v>
      </c>
      <c r="F270" s="370">
        <f>+B270+C270-D270-E270</f>
        <v>0</v>
      </c>
      <c r="G270" s="370">
        <v>0</v>
      </c>
      <c r="H270" s="370">
        <f t="shared" si="15"/>
        <v>0</v>
      </c>
      <c r="I270" s="370">
        <v>0</v>
      </c>
      <c r="J270" s="370">
        <v>0</v>
      </c>
      <c r="K270" s="370">
        <v>0</v>
      </c>
      <c r="L270" s="370">
        <v>0</v>
      </c>
      <c r="M270" s="370">
        <f t="shared" si="14"/>
        <v>0</v>
      </c>
    </row>
    <row r="271" spans="1:13" s="371" customFormat="1" ht="12.75" customHeight="1">
      <c r="A271" s="368" t="s">
        <v>285</v>
      </c>
      <c r="B271" s="369">
        <f>-SUMIF(CLASIFICACION!D:D,'CA EF'!A271,CLASIFICACION!G:G)</f>
        <v>0</v>
      </c>
      <c r="C271" s="12"/>
      <c r="D271" s="12"/>
      <c r="E271" s="370">
        <f>-SUMIF(CLASIFICACION!D:D,'CA EF'!A271,CLASIFICACION!H:H)</f>
        <v>0</v>
      </c>
      <c r="F271" s="370">
        <f t="shared" si="13"/>
        <v>0</v>
      </c>
      <c r="G271" s="370">
        <f t="shared" ref="G271:G274" si="16">-F271</f>
        <v>0</v>
      </c>
      <c r="H271" s="370">
        <v>0</v>
      </c>
      <c r="I271" s="370">
        <v>0</v>
      </c>
      <c r="J271" s="370">
        <v>0</v>
      </c>
      <c r="K271" s="370">
        <v>0</v>
      </c>
      <c r="L271" s="370">
        <v>0</v>
      </c>
      <c r="M271" s="370">
        <f t="shared" si="14"/>
        <v>0</v>
      </c>
    </row>
    <row r="272" spans="1:13" s="371" customFormat="1" ht="12.75" customHeight="1">
      <c r="A272" s="368" t="s">
        <v>286</v>
      </c>
      <c r="B272" s="369">
        <f>-SUMIF(CLASIFICACION!D:D,'CA EF'!A272,CLASIFICACION!G:G)</f>
        <v>0</v>
      </c>
      <c r="C272" s="12"/>
      <c r="D272" s="12"/>
      <c r="E272" s="370">
        <f>-SUMIF(CLASIFICACION!D:D,'CA EF'!A272,CLASIFICACION!H:H)</f>
        <v>0</v>
      </c>
      <c r="F272" s="370">
        <f t="shared" si="13"/>
        <v>0</v>
      </c>
      <c r="G272" s="370">
        <f t="shared" si="16"/>
        <v>0</v>
      </c>
      <c r="H272" s="370">
        <v>0</v>
      </c>
      <c r="I272" s="370">
        <v>0</v>
      </c>
      <c r="J272" s="370">
        <v>0</v>
      </c>
      <c r="K272" s="370">
        <v>0</v>
      </c>
      <c r="L272" s="370">
        <v>0</v>
      </c>
      <c r="M272" s="370">
        <f t="shared" si="14"/>
        <v>0</v>
      </c>
    </row>
    <row r="273" spans="1:13" s="371" customFormat="1" ht="12.75" customHeight="1">
      <c r="A273" s="368" t="s">
        <v>498</v>
      </c>
      <c r="B273" s="369">
        <f>-SUMIF(CLASIFICACION!D:D,'CA EF'!A273,CLASIFICACION!G:G)</f>
        <v>0</v>
      </c>
      <c r="C273" s="12">
        <v>0</v>
      </c>
      <c r="D273" s="12">
        <v>0</v>
      </c>
      <c r="E273" s="370">
        <f>-SUMIF(CLASIFICACION!D:D,'CA EF'!A273,CLASIFICACION!H:H)</f>
        <v>0</v>
      </c>
      <c r="F273" s="370">
        <f t="shared" si="13"/>
        <v>0</v>
      </c>
      <c r="G273" s="370">
        <v>0</v>
      </c>
      <c r="H273" s="370">
        <f>-F273</f>
        <v>0</v>
      </c>
      <c r="I273" s="370">
        <v>0</v>
      </c>
      <c r="J273" s="370">
        <v>0</v>
      </c>
      <c r="K273" s="370">
        <v>0</v>
      </c>
      <c r="L273" s="370">
        <v>0</v>
      </c>
      <c r="M273" s="370">
        <f t="shared" si="14"/>
        <v>0</v>
      </c>
    </row>
    <row r="274" spans="1:13" s="371" customFormat="1" ht="12.75" customHeight="1">
      <c r="A274" s="368" t="s">
        <v>499</v>
      </c>
      <c r="B274" s="369">
        <f>-SUMIF(CLASIFICACION!D:D,'CA EF'!A274,CLASIFICACION!G:G)</f>
        <v>0</v>
      </c>
      <c r="C274" s="12">
        <v>0</v>
      </c>
      <c r="D274" s="12">
        <v>0</v>
      </c>
      <c r="E274" s="370">
        <f>-SUMIF(CLASIFICACION!D:D,'CA EF'!A274,CLASIFICACION!H:H)</f>
        <v>0</v>
      </c>
      <c r="F274" s="370">
        <f t="shared" si="13"/>
        <v>0</v>
      </c>
      <c r="G274" s="370">
        <f t="shared" si="16"/>
        <v>0</v>
      </c>
      <c r="H274" s="370">
        <v>0</v>
      </c>
      <c r="I274" s="370">
        <v>0</v>
      </c>
      <c r="J274" s="370">
        <v>0</v>
      </c>
      <c r="K274" s="370">
        <v>0</v>
      </c>
      <c r="L274" s="370">
        <v>0</v>
      </c>
      <c r="M274" s="370">
        <f t="shared" si="14"/>
        <v>0</v>
      </c>
    </row>
    <row r="275" spans="1:13" s="371" customFormat="1" ht="12.75" customHeight="1">
      <c r="A275" s="368" t="s">
        <v>287</v>
      </c>
      <c r="B275" s="369">
        <f>-SUMIF(CLASIFICACION!D:D,'CA EF'!A275,CLASIFICACION!G:G)</f>
        <v>0</v>
      </c>
      <c r="C275" s="12">
        <v>0</v>
      </c>
      <c r="D275" s="12">
        <v>0</v>
      </c>
      <c r="E275" s="370">
        <f>-SUMIF(CLASIFICACION!D:D,'CA EF'!A275,CLASIFICACION!H:H)</f>
        <v>0</v>
      </c>
      <c r="F275" s="370">
        <f t="shared" si="13"/>
        <v>0</v>
      </c>
      <c r="G275" s="370">
        <f>-F275</f>
        <v>0</v>
      </c>
      <c r="H275" s="370">
        <v>0</v>
      </c>
      <c r="I275" s="370">
        <v>0</v>
      </c>
      <c r="J275" s="370">
        <v>0</v>
      </c>
      <c r="K275" s="370">
        <v>0</v>
      </c>
      <c r="L275" s="370">
        <v>0</v>
      </c>
      <c r="M275" s="370">
        <f t="shared" si="14"/>
        <v>0</v>
      </c>
    </row>
    <row r="276" spans="1:13" s="371" customFormat="1" ht="12.75" customHeight="1">
      <c r="A276" s="368" t="s">
        <v>425</v>
      </c>
      <c r="B276" s="369">
        <f>-SUMIF(CLASIFICACION!D:D,'CA EF'!A276,CLASIFICACION!G:G)</f>
        <v>0</v>
      </c>
      <c r="C276" s="12">
        <v>0</v>
      </c>
      <c r="D276" s="12">
        <v>0</v>
      </c>
      <c r="E276" s="370">
        <f>-SUMIF(CLASIFICACION!D:D,'CA EF'!A276,CLASIFICACION!H:H)</f>
        <v>0</v>
      </c>
      <c r="F276" s="370">
        <f t="shared" si="13"/>
        <v>0</v>
      </c>
      <c r="G276" s="370">
        <v>0</v>
      </c>
      <c r="H276" s="370">
        <f t="shared" ref="H276" si="17">-F276</f>
        <v>0</v>
      </c>
      <c r="I276" s="370">
        <v>0</v>
      </c>
      <c r="J276" s="370">
        <v>0</v>
      </c>
      <c r="K276" s="370">
        <v>0</v>
      </c>
      <c r="L276" s="370">
        <v>0</v>
      </c>
      <c r="M276" s="370">
        <f t="shared" si="14"/>
        <v>0</v>
      </c>
    </row>
    <row r="277" spans="1:13" s="371" customFormat="1" ht="12.75" customHeight="1">
      <c r="A277" s="368" t="s">
        <v>288</v>
      </c>
      <c r="B277" s="369">
        <f>-SUMIF(CLASIFICACION!D:D,'CA EF'!A277,CLASIFICACION!G:G)</f>
        <v>0</v>
      </c>
      <c r="C277" s="12">
        <v>0</v>
      </c>
      <c r="D277" s="12">
        <v>0</v>
      </c>
      <c r="E277" s="370">
        <f>-SUMIF(CLASIFICACION!D:D,'CA EF'!A277,CLASIFICACION!H:H)</f>
        <v>0</v>
      </c>
      <c r="F277" s="370">
        <f t="shared" si="13"/>
        <v>0</v>
      </c>
      <c r="G277" s="370">
        <f>-F277</f>
        <v>0</v>
      </c>
      <c r="H277" s="370">
        <v>0</v>
      </c>
      <c r="I277" s="370">
        <v>0</v>
      </c>
      <c r="J277" s="370">
        <v>0</v>
      </c>
      <c r="K277" s="370">
        <v>0</v>
      </c>
      <c r="L277" s="370">
        <v>0</v>
      </c>
      <c r="M277" s="370">
        <f t="shared" si="14"/>
        <v>0</v>
      </c>
    </row>
    <row r="278" spans="1:13" s="371" customFormat="1" ht="12.75" customHeight="1">
      <c r="A278" s="368" t="s">
        <v>508</v>
      </c>
      <c r="B278" s="369">
        <f>-SUMIF(CLASIFICACION!D:D,'CA EF'!A278,CLASIFICACION!G:G)</f>
        <v>0</v>
      </c>
      <c r="C278" s="12">
        <v>0</v>
      </c>
      <c r="D278" s="12">
        <v>0</v>
      </c>
      <c r="E278" s="370">
        <f>-SUMIF(CLASIFICACION!D:D,'CA EF'!A278,CLASIFICACION!H:H)</f>
        <v>0</v>
      </c>
      <c r="F278" s="370">
        <f t="shared" ref="F278" si="18">+B278+C278-D278-E278</f>
        <v>0</v>
      </c>
      <c r="G278" s="370">
        <v>0</v>
      </c>
      <c r="H278" s="370">
        <v>0</v>
      </c>
      <c r="I278" s="370">
        <v>0</v>
      </c>
      <c r="J278" s="370">
        <v>0</v>
      </c>
      <c r="K278" s="370">
        <v>0</v>
      </c>
      <c r="L278" s="370">
        <v>0</v>
      </c>
      <c r="M278" s="370">
        <f t="shared" ref="M278" si="19">SUM(F278:L278)</f>
        <v>0</v>
      </c>
    </row>
    <row r="279" spans="1:13" s="371" customFormat="1" ht="12.75" customHeight="1">
      <c r="A279" s="368" t="s">
        <v>289</v>
      </c>
      <c r="B279" s="369">
        <f>-SUMIF(CLASIFICACION!D:D,'CA EF'!A279,CLASIFICACION!G:G)</f>
        <v>0</v>
      </c>
      <c r="C279" s="12">
        <v>0</v>
      </c>
      <c r="D279" s="12">
        <v>0</v>
      </c>
      <c r="E279" s="370">
        <f>-SUMIF(CLASIFICACION!D:D,'CA EF'!A279,CLASIFICACION!H:H)</f>
        <v>0</v>
      </c>
      <c r="F279" s="370">
        <f t="shared" si="13"/>
        <v>0</v>
      </c>
      <c r="G279" s="370">
        <v>0</v>
      </c>
      <c r="H279" s="370">
        <v>0</v>
      </c>
      <c r="I279" s="370">
        <v>0</v>
      </c>
      <c r="J279" s="370">
        <v>0</v>
      </c>
      <c r="K279" s="370">
        <v>0</v>
      </c>
      <c r="L279" s="370">
        <v>0</v>
      </c>
      <c r="M279" s="370">
        <f t="shared" si="14"/>
        <v>0</v>
      </c>
    </row>
    <row r="280" spans="1:13" s="371" customFormat="1" ht="12.75" customHeight="1">
      <c r="A280" s="368" t="s">
        <v>290</v>
      </c>
      <c r="B280" s="369">
        <f>-SUMIF(CLASIFICACION!D:D,'CA EF'!A280,CLASIFICACION!G:G)</f>
        <v>0</v>
      </c>
      <c r="C280" s="12">
        <v>0</v>
      </c>
      <c r="D280" s="12">
        <v>0</v>
      </c>
      <c r="E280" s="370">
        <f>-SUMIF(CLASIFICACION!D:D,'CA EF'!A280,CLASIFICACION!H:H)</f>
        <v>0</v>
      </c>
      <c r="F280" s="370">
        <f t="shared" si="13"/>
        <v>0</v>
      </c>
      <c r="G280" s="370">
        <v>0</v>
      </c>
      <c r="H280" s="370">
        <v>0</v>
      </c>
      <c r="I280" s="370">
        <v>0</v>
      </c>
      <c r="J280" s="370">
        <f>-F280</f>
        <v>0</v>
      </c>
      <c r="K280" s="370">
        <v>0</v>
      </c>
      <c r="L280" s="370">
        <v>0</v>
      </c>
      <c r="M280" s="370">
        <f t="shared" si="14"/>
        <v>0</v>
      </c>
    </row>
    <row r="281" spans="1:13" s="371" customFormat="1" ht="12.75" customHeight="1">
      <c r="A281" s="368" t="s">
        <v>291</v>
      </c>
      <c r="B281" s="369">
        <f>-SUMIF(CLASIFICACION!D:D,'CA EF'!A281,CLASIFICACION!G:G)</f>
        <v>0</v>
      </c>
      <c r="C281" s="12">
        <v>0</v>
      </c>
      <c r="D281" s="12">
        <v>0</v>
      </c>
      <c r="E281" s="370">
        <f>-SUMIF(CLASIFICACION!D:D,'CA EF'!A281,CLASIFICACION!H:H)</f>
        <v>0</v>
      </c>
      <c r="F281" s="370">
        <f t="shared" si="13"/>
        <v>0</v>
      </c>
      <c r="G281" s="370">
        <v>0</v>
      </c>
      <c r="H281" s="370">
        <v>0</v>
      </c>
      <c r="I281" s="370">
        <f>-F281</f>
        <v>0</v>
      </c>
      <c r="J281" s="370">
        <v>0</v>
      </c>
      <c r="K281" s="370">
        <v>0</v>
      </c>
      <c r="L281" s="370">
        <v>0</v>
      </c>
      <c r="M281" s="370">
        <f t="shared" si="14"/>
        <v>0</v>
      </c>
    </row>
    <row r="282" spans="1:13" s="371" customFormat="1" ht="12.75" customHeight="1">
      <c r="A282" s="368" t="s">
        <v>292</v>
      </c>
      <c r="B282" s="369">
        <f>-SUMIF(CLASIFICACION!D:D,'CA EF'!A282,CLASIFICACION!G:G)</f>
        <v>0</v>
      </c>
      <c r="C282" s="12">
        <v>0</v>
      </c>
      <c r="D282" s="12">
        <v>0</v>
      </c>
      <c r="E282" s="370">
        <f>-SUMIF(CLASIFICACION!D:D,'CA EF'!A282,CLASIFICACION!H:H)</f>
        <v>0</v>
      </c>
      <c r="F282" s="370">
        <f t="shared" si="13"/>
        <v>0</v>
      </c>
      <c r="G282" s="370">
        <v>0</v>
      </c>
      <c r="H282" s="370">
        <v>0</v>
      </c>
      <c r="I282" s="370">
        <f>-F282</f>
        <v>0</v>
      </c>
      <c r="J282" s="370">
        <v>0</v>
      </c>
      <c r="K282" s="370">
        <v>0</v>
      </c>
      <c r="L282" s="370">
        <v>0</v>
      </c>
      <c r="M282" s="370">
        <f t="shared" si="14"/>
        <v>0</v>
      </c>
    </row>
    <row r="283" spans="1:13" s="371" customFormat="1" ht="12.75" customHeight="1">
      <c r="A283" s="368" t="s">
        <v>293</v>
      </c>
      <c r="B283" s="369">
        <f>-SUMIF(CLASIFICACION!D:D,'CA EF'!A283,CLASIFICACION!G:G)</f>
        <v>0</v>
      </c>
      <c r="C283" s="12">
        <v>0</v>
      </c>
      <c r="D283" s="12">
        <v>0</v>
      </c>
      <c r="E283" s="370">
        <f>-SUMIF(CLASIFICACION!D:D,'CA EF'!A283,CLASIFICACION!H:H)</f>
        <v>0</v>
      </c>
      <c r="F283" s="370">
        <f t="shared" si="13"/>
        <v>0</v>
      </c>
      <c r="G283" s="370">
        <v>0</v>
      </c>
      <c r="H283" s="370">
        <v>0</v>
      </c>
      <c r="I283" s="370">
        <f>-F283</f>
        <v>0</v>
      </c>
      <c r="J283" s="370">
        <v>0</v>
      </c>
      <c r="K283" s="370">
        <v>0</v>
      </c>
      <c r="L283" s="370">
        <v>0</v>
      </c>
      <c r="M283" s="370">
        <f t="shared" si="14"/>
        <v>0</v>
      </c>
    </row>
    <row r="284" spans="1:13" s="371" customFormat="1" ht="12.75" customHeight="1">
      <c r="A284" s="368" t="s">
        <v>294</v>
      </c>
      <c r="B284" s="369">
        <f>-SUMIF(CLASIFICACION!D:D,'CA EF'!A284,CLASIFICACION!G:G)</f>
        <v>0</v>
      </c>
      <c r="C284" s="12"/>
      <c r="D284" s="12"/>
      <c r="E284" s="370">
        <f>-SUMIF(CLASIFICACION!D:D,'CA EF'!A284,CLASIFICACION!H:H)</f>
        <v>0</v>
      </c>
      <c r="F284" s="370">
        <f t="shared" si="13"/>
        <v>0</v>
      </c>
      <c r="G284" s="370">
        <v>0</v>
      </c>
      <c r="H284" s="370">
        <v>0</v>
      </c>
      <c r="I284" s="370">
        <v>0</v>
      </c>
      <c r="J284" s="370">
        <v>0</v>
      </c>
      <c r="K284" s="370">
        <v>0</v>
      </c>
      <c r="L284" s="370">
        <v>0</v>
      </c>
      <c r="M284" s="370">
        <f t="shared" si="14"/>
        <v>0</v>
      </c>
    </row>
    <row r="285" spans="1:13" s="371" customFormat="1" ht="12.75" customHeight="1">
      <c r="A285" s="368" t="s">
        <v>295</v>
      </c>
      <c r="B285" s="369">
        <f>-SUMIF(CLASIFICACION!D:D,'CA EF'!A285,CLASIFICACION!G:G)</f>
        <v>0</v>
      </c>
      <c r="C285" s="12">
        <v>0</v>
      </c>
      <c r="D285" s="12">
        <v>0</v>
      </c>
      <c r="E285" s="370">
        <f>-SUMIF(CLASIFICACION!D:D,'CA EF'!A285,CLASIFICACION!H:H)</f>
        <v>0</v>
      </c>
      <c r="F285" s="370">
        <f t="shared" si="13"/>
        <v>0</v>
      </c>
      <c r="G285" s="370">
        <v>0</v>
      </c>
      <c r="H285" s="370">
        <v>0</v>
      </c>
      <c r="I285" s="370">
        <v>0</v>
      </c>
      <c r="J285" s="370">
        <v>0</v>
      </c>
      <c r="K285" s="370">
        <v>0</v>
      </c>
      <c r="L285" s="370">
        <f>-F285</f>
        <v>0</v>
      </c>
      <c r="M285" s="370">
        <f t="shared" si="14"/>
        <v>0</v>
      </c>
    </row>
    <row r="286" spans="1:13" s="371" customFormat="1" ht="12.75" customHeight="1">
      <c r="A286" s="368" t="s">
        <v>296</v>
      </c>
      <c r="B286" s="369">
        <f>-SUMIF(CLASIFICACION!D:D,'CA EF'!A286,CLASIFICACION!G:G)</f>
        <v>0</v>
      </c>
      <c r="C286" s="12">
        <v>0</v>
      </c>
      <c r="D286" s="12">
        <v>0</v>
      </c>
      <c r="E286" s="370">
        <f>-SUMIF(CLASIFICACION!D:D,'CA EF'!A286,CLASIFICACION!H:H)</f>
        <v>0</v>
      </c>
      <c r="F286" s="370">
        <f t="shared" si="13"/>
        <v>0</v>
      </c>
      <c r="G286" s="370">
        <v>0</v>
      </c>
      <c r="H286" s="370">
        <v>0</v>
      </c>
      <c r="I286" s="370">
        <v>0</v>
      </c>
      <c r="J286" s="370">
        <v>0</v>
      </c>
      <c r="K286" s="370">
        <f>-F286</f>
        <v>0</v>
      </c>
      <c r="L286" s="370">
        <v>0</v>
      </c>
      <c r="M286" s="370">
        <f t="shared" si="14"/>
        <v>0</v>
      </c>
    </row>
    <row r="287" spans="1:13" s="371" customFormat="1" ht="12.75" customHeight="1">
      <c r="A287" s="368" t="s">
        <v>429</v>
      </c>
      <c r="B287" s="369">
        <f>+SUMIF(CLASIFICACION!D:D,'CA EF'!A287,CLASIFICACION!G:G)</f>
        <v>0</v>
      </c>
      <c r="C287" s="12">
        <v>0</v>
      </c>
      <c r="D287" s="12">
        <v>0</v>
      </c>
      <c r="E287" s="370">
        <f>-SUMIF(CLASIFICACION!D:D,'CA EF'!A287,CLASIFICACION!H:H)</f>
        <v>0</v>
      </c>
      <c r="F287" s="370">
        <f t="shared" si="13"/>
        <v>0</v>
      </c>
      <c r="G287" s="370">
        <f>-F287</f>
        <v>0</v>
      </c>
      <c r="H287" s="370">
        <v>0</v>
      </c>
      <c r="I287" s="370">
        <v>0</v>
      </c>
      <c r="J287" s="370">
        <v>0</v>
      </c>
      <c r="K287" s="370">
        <v>0</v>
      </c>
      <c r="L287" s="370">
        <v>0</v>
      </c>
      <c r="M287" s="370">
        <f t="shared" si="14"/>
        <v>0</v>
      </c>
    </row>
    <row r="288" spans="1:13" s="371" customFormat="1" ht="12.75" customHeight="1">
      <c r="A288" s="368" t="s">
        <v>427</v>
      </c>
      <c r="B288" s="369">
        <f>-SUMIF(CLASIFICACION!D:D,'CA EF'!A288,CLASIFICACION!G:G)</f>
        <v>0</v>
      </c>
      <c r="C288" s="12">
        <f>-B288</f>
        <v>0</v>
      </c>
      <c r="D288" s="12">
        <v>0</v>
      </c>
      <c r="E288" s="370">
        <f>-SUMIF(CLASIFICACION!D:D,'CA EF'!A288,CLASIFICACION!H:H)</f>
        <v>0</v>
      </c>
      <c r="F288" s="370">
        <f t="shared" si="13"/>
        <v>0</v>
      </c>
      <c r="G288" s="370">
        <f>-F288</f>
        <v>0</v>
      </c>
      <c r="H288" s="370">
        <v>0</v>
      </c>
      <c r="I288" s="370">
        <v>0</v>
      </c>
      <c r="J288" s="370">
        <v>0</v>
      </c>
      <c r="K288" s="370">
        <v>0</v>
      </c>
      <c r="L288" s="370">
        <v>0</v>
      </c>
      <c r="M288" s="370">
        <f t="shared" si="14"/>
        <v>0</v>
      </c>
    </row>
    <row r="289" spans="1:13" s="371" customFormat="1" ht="12.75" customHeight="1">
      <c r="A289" s="368" t="s">
        <v>428</v>
      </c>
      <c r="B289" s="369">
        <f>-SUMIF(CLASIFICACION!D:D,'CA EF'!A289,CLASIFICACION!G:G)</f>
        <v>0</v>
      </c>
      <c r="C289" s="12">
        <f>-B289</f>
        <v>0</v>
      </c>
      <c r="D289" s="12">
        <f>+C288</f>
        <v>0</v>
      </c>
      <c r="E289" s="370">
        <f>-SUMIF(CLASIFICACION!D:D,'CA EF'!A289,CLASIFICACION!H:H)</f>
        <v>0</v>
      </c>
      <c r="F289" s="370">
        <f t="shared" si="13"/>
        <v>0</v>
      </c>
      <c r="G289" s="370">
        <f>-F289</f>
        <v>0</v>
      </c>
      <c r="H289" s="370">
        <v>0</v>
      </c>
      <c r="I289" s="370">
        <v>0</v>
      </c>
      <c r="J289" s="370">
        <v>0</v>
      </c>
      <c r="K289" s="370">
        <v>0</v>
      </c>
      <c r="L289" s="370">
        <v>0</v>
      </c>
      <c r="M289" s="370">
        <f t="shared" si="14"/>
        <v>0</v>
      </c>
    </row>
    <row r="290" spans="1:13" s="371" customFormat="1" ht="12.75" customHeight="1">
      <c r="A290" s="368" t="s">
        <v>430</v>
      </c>
      <c r="B290" s="369">
        <f>+SUMIF(CLASIFICACION!D:D,'CA EF'!A290,CLASIFICACION!G:G)</f>
        <v>0</v>
      </c>
      <c r="C290" s="12">
        <v>0</v>
      </c>
      <c r="D290" s="12">
        <v>0</v>
      </c>
      <c r="E290" s="12">
        <v>0</v>
      </c>
      <c r="F290" s="370">
        <f t="shared" si="13"/>
        <v>0</v>
      </c>
      <c r="G290" s="370">
        <v>0</v>
      </c>
      <c r="H290" s="370">
        <v>0</v>
      </c>
      <c r="I290" s="370">
        <v>0</v>
      </c>
      <c r="J290" s="370">
        <v>0</v>
      </c>
      <c r="K290" s="370">
        <v>0</v>
      </c>
      <c r="L290" s="370">
        <v>0</v>
      </c>
      <c r="M290" s="370">
        <f t="shared" si="14"/>
        <v>0</v>
      </c>
    </row>
    <row r="291" spans="1:13" s="371" customFormat="1" ht="12.75" customHeight="1">
      <c r="A291" s="368" t="s">
        <v>297</v>
      </c>
      <c r="B291" s="369">
        <f>+SUMIF(CLASIFICACION!D:D,'CA EF'!A291,CLASIFICACION!G:G)</f>
        <v>0</v>
      </c>
      <c r="C291" s="12">
        <v>0</v>
      </c>
      <c r="D291" s="12">
        <v>0</v>
      </c>
      <c r="E291" s="12">
        <v>0</v>
      </c>
      <c r="F291" s="370">
        <f t="shared" si="13"/>
        <v>0</v>
      </c>
      <c r="G291" s="370">
        <v>0</v>
      </c>
      <c r="H291" s="370">
        <v>0</v>
      </c>
      <c r="I291" s="370">
        <v>0</v>
      </c>
      <c r="J291" s="370">
        <v>0</v>
      </c>
      <c r="K291" s="370">
        <v>0</v>
      </c>
      <c r="L291" s="370">
        <v>0</v>
      </c>
      <c r="M291" s="370">
        <f t="shared" si="14"/>
        <v>0</v>
      </c>
    </row>
    <row r="292" spans="1:13" s="371" customFormat="1" ht="12.75" customHeight="1">
      <c r="A292" s="368" t="s">
        <v>509</v>
      </c>
      <c r="B292" s="369">
        <f>+SUMIF(CLASIFICACION!D:D,'CA EF'!A292,CLASIFICACION!G:G)</f>
        <v>0</v>
      </c>
      <c r="C292" s="12">
        <v>0</v>
      </c>
      <c r="D292" s="12">
        <v>0</v>
      </c>
      <c r="E292" s="12">
        <v>0</v>
      </c>
      <c r="F292" s="370">
        <f t="shared" si="13"/>
        <v>0</v>
      </c>
      <c r="G292" s="370">
        <f>-F292</f>
        <v>0</v>
      </c>
      <c r="H292" s="370">
        <v>0</v>
      </c>
      <c r="I292" s="370">
        <v>0</v>
      </c>
      <c r="J292" s="370">
        <v>0</v>
      </c>
      <c r="K292" s="370">
        <v>0</v>
      </c>
      <c r="L292" s="370">
        <v>0</v>
      </c>
      <c r="M292" s="370">
        <f t="shared" si="14"/>
        <v>0</v>
      </c>
    </row>
    <row r="293" spans="1:13" s="371" customFormat="1" ht="12.75" customHeight="1">
      <c r="A293" s="368" t="s">
        <v>510</v>
      </c>
      <c r="B293" s="369">
        <f>+SUMIF(CLASIFICACION!D:D,'CA EF'!A293,CLASIFICACION!G:G)</f>
        <v>0</v>
      </c>
      <c r="C293" s="12">
        <v>0</v>
      </c>
      <c r="D293" s="12">
        <v>0</v>
      </c>
      <c r="E293" s="12">
        <v>0</v>
      </c>
      <c r="F293" s="370">
        <f t="shared" ref="F293" si="20">+B293+C293-D293-E293</f>
        <v>0</v>
      </c>
      <c r="G293" s="370">
        <f>-F293</f>
        <v>0</v>
      </c>
      <c r="H293" s="370">
        <v>0</v>
      </c>
      <c r="I293" s="370">
        <v>0</v>
      </c>
      <c r="J293" s="370">
        <v>0</v>
      </c>
      <c r="K293" s="370">
        <v>0</v>
      </c>
      <c r="L293" s="370">
        <v>0</v>
      </c>
      <c r="M293" s="370">
        <f t="shared" ref="M293" si="21">SUM(F293:L293)</f>
        <v>0</v>
      </c>
    </row>
    <row r="294" spans="1:13" s="371" customFormat="1" ht="12.75" customHeight="1">
      <c r="A294" s="368" t="s">
        <v>298</v>
      </c>
      <c r="B294" s="369">
        <f>+SUMIF(CLASIFICACION!D:D,'CA EF'!A294,CLASIFICACION!G:G)</f>
        <v>0</v>
      </c>
      <c r="C294" s="12">
        <v>0</v>
      </c>
      <c r="D294" s="12">
        <v>0</v>
      </c>
      <c r="E294" s="12">
        <v>0</v>
      </c>
      <c r="F294" s="370">
        <f t="shared" si="13"/>
        <v>0</v>
      </c>
      <c r="G294" s="370">
        <f>-F294</f>
        <v>0</v>
      </c>
      <c r="H294" s="370">
        <v>0</v>
      </c>
      <c r="I294" s="370">
        <v>0</v>
      </c>
      <c r="J294" s="370">
        <v>0</v>
      </c>
      <c r="K294" s="370">
        <v>0</v>
      </c>
      <c r="L294" s="370">
        <v>0</v>
      </c>
      <c r="M294" s="370">
        <f t="shared" si="14"/>
        <v>0</v>
      </c>
    </row>
    <row r="295" spans="1:13" s="371" customFormat="1" ht="12.75" customHeight="1">
      <c r="A295" s="368" t="s">
        <v>299</v>
      </c>
      <c r="B295" s="369">
        <f>+SUMIF(CLASIFICACION!D:D,'CA EF'!A295,CLASIFICACION!G:G)</f>
        <v>0</v>
      </c>
      <c r="C295" s="12">
        <v>0</v>
      </c>
      <c r="D295" s="12">
        <v>0</v>
      </c>
      <c r="E295" s="12">
        <v>0</v>
      </c>
      <c r="F295" s="370">
        <f t="shared" si="13"/>
        <v>0</v>
      </c>
      <c r="G295" s="370">
        <v>0</v>
      </c>
      <c r="H295" s="370">
        <v>0</v>
      </c>
      <c r="I295" s="370">
        <v>0</v>
      </c>
      <c r="J295" s="370">
        <v>0</v>
      </c>
      <c r="K295" s="370">
        <v>0</v>
      </c>
      <c r="L295" s="370">
        <v>0</v>
      </c>
      <c r="M295" s="370">
        <f t="shared" si="14"/>
        <v>0</v>
      </c>
    </row>
    <row r="296" spans="1:13" s="371" customFormat="1" ht="12.75" customHeight="1">
      <c r="A296" s="368" t="s">
        <v>300</v>
      </c>
      <c r="B296" s="369">
        <f>+SUMIF(CLASIFICACION!D:D,'CA EF'!A296,CLASIFICACION!G:G)</f>
        <v>0</v>
      </c>
      <c r="C296" s="12">
        <v>0</v>
      </c>
      <c r="D296" s="12">
        <v>0</v>
      </c>
      <c r="E296" s="12">
        <v>0</v>
      </c>
      <c r="F296" s="370">
        <f t="shared" ref="F296" si="22">+B296+C296-D296-E296</f>
        <v>0</v>
      </c>
      <c r="G296" s="370">
        <v>0</v>
      </c>
      <c r="H296" s="370">
        <v>0</v>
      </c>
      <c r="I296" s="370">
        <v>0</v>
      </c>
      <c r="J296" s="370">
        <f>-F296</f>
        <v>0</v>
      </c>
      <c r="K296" s="370">
        <v>0</v>
      </c>
      <c r="L296" s="370">
        <v>0</v>
      </c>
      <c r="M296" s="370">
        <f t="shared" ref="M296" si="23">SUM(F296:L296)</f>
        <v>0</v>
      </c>
    </row>
    <row r="297" spans="1:13" s="371" customFormat="1" ht="12.75" customHeight="1">
      <c r="A297" s="368" t="s">
        <v>511</v>
      </c>
      <c r="B297" s="369">
        <f>+SUMIF(CLASIFICACION!D:D,'CA EF'!A297,CLASIFICACION!G:G)</f>
        <v>0</v>
      </c>
      <c r="C297" s="12">
        <v>0</v>
      </c>
      <c r="D297" s="12">
        <v>0</v>
      </c>
      <c r="E297" s="12">
        <v>0</v>
      </c>
      <c r="F297" s="370">
        <f t="shared" si="13"/>
        <v>0</v>
      </c>
      <c r="G297" s="370">
        <v>0</v>
      </c>
      <c r="H297" s="370">
        <v>0</v>
      </c>
      <c r="I297" s="370">
        <v>0</v>
      </c>
      <c r="J297" s="370">
        <f>-F297</f>
        <v>0</v>
      </c>
      <c r="K297" s="370">
        <v>0</v>
      </c>
      <c r="L297" s="370">
        <v>0</v>
      </c>
      <c r="M297" s="370">
        <f t="shared" si="14"/>
        <v>0</v>
      </c>
    </row>
    <row r="298" spans="1:13" s="371" customFormat="1" ht="12.75" customHeight="1">
      <c r="A298" s="368" t="s">
        <v>301</v>
      </c>
      <c r="B298" s="369">
        <f>+SUMIF(CLASIFICACION!D:D,'CA EF'!A298,CLASIFICACION!G:G)</f>
        <v>0</v>
      </c>
      <c r="C298" s="12">
        <v>0</v>
      </c>
      <c r="D298" s="12">
        <v>0</v>
      </c>
      <c r="E298" s="12">
        <v>0</v>
      </c>
      <c r="F298" s="370">
        <f t="shared" si="13"/>
        <v>0</v>
      </c>
      <c r="G298" s="370">
        <v>0</v>
      </c>
      <c r="H298" s="370">
        <v>0</v>
      </c>
      <c r="I298" s="370">
        <v>0</v>
      </c>
      <c r="J298" s="370">
        <v>0</v>
      </c>
      <c r="K298" s="370">
        <v>0</v>
      </c>
      <c r="L298" s="370">
        <v>0</v>
      </c>
      <c r="M298" s="370">
        <f t="shared" si="14"/>
        <v>0</v>
      </c>
    </row>
    <row r="299" spans="1:13" s="371" customFormat="1" ht="12.75" customHeight="1">
      <c r="A299" s="368" t="s">
        <v>302</v>
      </c>
      <c r="B299" s="369">
        <f>+SUMIF(CLASIFICACION!D:D,'CA EF'!A299,CLASIFICACION!G:G)</f>
        <v>0</v>
      </c>
      <c r="C299" s="12">
        <v>0</v>
      </c>
      <c r="D299" s="12">
        <v>0</v>
      </c>
      <c r="E299" s="12">
        <v>0</v>
      </c>
      <c r="F299" s="370">
        <f t="shared" si="13"/>
        <v>0</v>
      </c>
      <c r="G299" s="370">
        <v>0</v>
      </c>
      <c r="H299" s="370">
        <v>0</v>
      </c>
      <c r="I299" s="370">
        <f>-F299</f>
        <v>0</v>
      </c>
      <c r="J299" s="370">
        <v>0</v>
      </c>
      <c r="K299" s="370">
        <v>0</v>
      </c>
      <c r="L299" s="370">
        <v>0</v>
      </c>
      <c r="M299" s="370">
        <f t="shared" si="14"/>
        <v>0</v>
      </c>
    </row>
    <row r="300" spans="1:13" s="371" customFormat="1" ht="12.75" customHeight="1">
      <c r="A300" s="368" t="s">
        <v>303</v>
      </c>
      <c r="B300" s="369">
        <f>+SUMIF(CLASIFICACION!D:D,'CA EF'!A300,CLASIFICACION!G:G)</f>
        <v>0</v>
      </c>
      <c r="C300" s="12">
        <v>0</v>
      </c>
      <c r="D300" s="12">
        <v>0</v>
      </c>
      <c r="E300" s="12">
        <v>0</v>
      </c>
      <c r="F300" s="370">
        <f t="shared" si="13"/>
        <v>0</v>
      </c>
      <c r="G300" s="370">
        <v>0</v>
      </c>
      <c r="H300" s="370">
        <v>0</v>
      </c>
      <c r="I300" s="370">
        <f>-F300</f>
        <v>0</v>
      </c>
      <c r="J300" s="370">
        <v>0</v>
      </c>
      <c r="K300" s="370">
        <v>0</v>
      </c>
      <c r="L300" s="370">
        <v>0</v>
      </c>
      <c r="M300" s="370">
        <f t="shared" si="14"/>
        <v>0</v>
      </c>
    </row>
    <row r="301" spans="1:13" s="371" customFormat="1" ht="12.75" customHeight="1">
      <c r="A301" s="368" t="s">
        <v>431</v>
      </c>
      <c r="B301" s="369">
        <f>-SUMIF(CLASIFICACION!D:D,'CA EF'!A301,CLASIFICACION!G:G)</f>
        <v>0</v>
      </c>
      <c r="C301" s="12">
        <v>0</v>
      </c>
      <c r="D301" s="12">
        <v>0</v>
      </c>
      <c r="E301" s="12">
        <v>0</v>
      </c>
      <c r="F301" s="370">
        <f t="shared" si="13"/>
        <v>0</v>
      </c>
      <c r="G301" s="370">
        <v>0</v>
      </c>
      <c r="H301" s="370">
        <v>0</v>
      </c>
      <c r="I301" s="370">
        <v>0</v>
      </c>
      <c r="J301" s="370">
        <v>0</v>
      </c>
      <c r="K301" s="370">
        <v>0</v>
      </c>
      <c r="L301" s="370">
        <v>0</v>
      </c>
      <c r="M301" s="370">
        <f t="shared" si="14"/>
        <v>0</v>
      </c>
    </row>
    <row r="302" spans="1:13" s="371" customFormat="1" ht="12.75" customHeight="1">
      <c r="A302" s="368" t="s">
        <v>304</v>
      </c>
      <c r="B302" s="369">
        <f>-SUMIF(CLASIFICACION!D:D,'CA EF'!A302,CLASIFICACION!G:G)</f>
        <v>0</v>
      </c>
      <c r="C302" s="12">
        <v>0</v>
      </c>
      <c r="D302" s="12">
        <v>0</v>
      </c>
      <c r="E302" s="12">
        <v>0</v>
      </c>
      <c r="F302" s="370">
        <f t="shared" si="13"/>
        <v>0</v>
      </c>
      <c r="G302" s="370">
        <v>0</v>
      </c>
      <c r="H302" s="370">
        <v>0</v>
      </c>
      <c r="I302" s="370">
        <v>0</v>
      </c>
      <c r="J302" s="370">
        <v>0</v>
      </c>
      <c r="K302" s="370">
        <v>0</v>
      </c>
      <c r="L302" s="370">
        <v>0</v>
      </c>
      <c r="M302" s="370">
        <f t="shared" si="14"/>
        <v>0</v>
      </c>
    </row>
    <row r="303" spans="1:13" s="371" customFormat="1" ht="12.75" customHeight="1">
      <c r="A303" s="368" t="s">
        <v>512</v>
      </c>
      <c r="B303" s="369">
        <f>-SUMIF(CLASIFICACION!D:D,'CA EF'!A303,CLASIFICACION!G:G)</f>
        <v>0</v>
      </c>
      <c r="C303" s="12">
        <v>0</v>
      </c>
      <c r="D303" s="12">
        <v>0</v>
      </c>
      <c r="E303" s="12">
        <v>0</v>
      </c>
      <c r="F303" s="370">
        <f t="shared" si="13"/>
        <v>0</v>
      </c>
      <c r="G303" s="370">
        <f>-F303</f>
        <v>0</v>
      </c>
      <c r="H303" s="370">
        <v>0</v>
      </c>
      <c r="I303" s="370">
        <v>0</v>
      </c>
      <c r="J303" s="370">
        <v>0</v>
      </c>
      <c r="K303" s="370">
        <v>0</v>
      </c>
      <c r="L303" s="370">
        <v>0</v>
      </c>
      <c r="M303" s="370">
        <f t="shared" si="14"/>
        <v>0</v>
      </c>
    </row>
    <row r="304" spans="1:13" s="371" customFormat="1" ht="12.75" customHeight="1">
      <c r="A304" s="368" t="s">
        <v>513</v>
      </c>
      <c r="B304" s="369">
        <f>-SUMIF(CLASIFICACION!D:D,'CA EF'!A304,CLASIFICACION!G:G)</f>
        <v>0</v>
      </c>
      <c r="C304" s="12">
        <v>0</v>
      </c>
      <c r="D304" s="12">
        <v>0</v>
      </c>
      <c r="E304" s="12">
        <v>0</v>
      </c>
      <c r="F304" s="370">
        <f t="shared" ref="F304" si="24">+B304+C304-D304-E304</f>
        <v>0</v>
      </c>
      <c r="G304" s="370">
        <f>-F304</f>
        <v>0</v>
      </c>
      <c r="H304" s="370">
        <v>0</v>
      </c>
      <c r="I304" s="370">
        <v>0</v>
      </c>
      <c r="J304" s="370">
        <v>0</v>
      </c>
      <c r="K304" s="370">
        <v>0</v>
      </c>
      <c r="L304" s="370">
        <v>0</v>
      </c>
      <c r="M304" s="370">
        <f t="shared" ref="M304" si="25">SUM(F304:L304)</f>
        <v>0</v>
      </c>
    </row>
    <row r="305" spans="1:26" s="371" customFormat="1" ht="12.75" customHeight="1">
      <c r="A305" s="368" t="s">
        <v>305</v>
      </c>
      <c r="B305" s="369">
        <f>-SUMIF(CLASIFICACION!D:D,'CA EF'!A305,CLASIFICACION!G:G)</f>
        <v>0</v>
      </c>
      <c r="C305" s="12">
        <v>0</v>
      </c>
      <c r="D305" s="12">
        <v>0</v>
      </c>
      <c r="E305" s="12">
        <v>0</v>
      </c>
      <c r="F305" s="370">
        <f t="shared" si="13"/>
        <v>0</v>
      </c>
      <c r="G305" s="370">
        <f>-F305</f>
        <v>0</v>
      </c>
      <c r="H305" s="370">
        <v>0</v>
      </c>
      <c r="I305" s="370">
        <v>0</v>
      </c>
      <c r="J305" s="370">
        <v>0</v>
      </c>
      <c r="K305" s="370">
        <v>0</v>
      </c>
      <c r="L305" s="370">
        <v>0</v>
      </c>
      <c r="M305" s="370">
        <f t="shared" si="14"/>
        <v>0</v>
      </c>
    </row>
    <row r="306" spans="1:26" s="371" customFormat="1" ht="12.75" customHeight="1">
      <c r="A306" s="368" t="s">
        <v>306</v>
      </c>
      <c r="B306" s="369">
        <f>-SUMIF(CLASIFICACION!D:D,'CA EF'!A306,CLASIFICACION!G:G)</f>
        <v>0</v>
      </c>
      <c r="C306" s="12">
        <v>0</v>
      </c>
      <c r="D306" s="12">
        <v>0</v>
      </c>
      <c r="E306" s="12">
        <v>0</v>
      </c>
      <c r="F306" s="370">
        <f t="shared" si="13"/>
        <v>0</v>
      </c>
      <c r="G306" s="370">
        <f>-F306</f>
        <v>0</v>
      </c>
      <c r="H306" s="370">
        <v>0</v>
      </c>
      <c r="I306" s="370">
        <v>0</v>
      </c>
      <c r="J306" s="370">
        <v>0</v>
      </c>
      <c r="K306" s="370">
        <v>0</v>
      </c>
      <c r="L306" s="370">
        <v>0</v>
      </c>
      <c r="M306" s="370">
        <f t="shared" si="14"/>
        <v>0</v>
      </c>
    </row>
    <row r="307" spans="1:26" s="371" customFormat="1" ht="12.75" customHeight="1">
      <c r="A307" s="368" t="s">
        <v>514</v>
      </c>
      <c r="B307" s="369">
        <f>-SUMIF(CLASIFICACION!D:D,'CA EF'!A307,CLASIFICACION!G:G)</f>
        <v>0</v>
      </c>
      <c r="C307" s="12">
        <v>0</v>
      </c>
      <c r="D307" s="12">
        <v>0</v>
      </c>
      <c r="E307" s="12">
        <v>0</v>
      </c>
      <c r="F307" s="370">
        <f t="shared" ref="F307:F308" si="26">+B307+C307-D307-E307</f>
        <v>0</v>
      </c>
      <c r="G307" s="370">
        <f t="shared" ref="G307:G308" si="27">-F307</f>
        <v>0</v>
      </c>
      <c r="H307" s="370">
        <v>0</v>
      </c>
      <c r="I307" s="370">
        <v>0</v>
      </c>
      <c r="J307" s="370">
        <v>0</v>
      </c>
      <c r="K307" s="370">
        <v>0</v>
      </c>
      <c r="L307" s="370">
        <v>0</v>
      </c>
      <c r="M307" s="370">
        <f t="shared" ref="M307:M308" si="28">SUM(F307:L307)</f>
        <v>0</v>
      </c>
    </row>
    <row r="308" spans="1:26" s="371" customFormat="1" ht="12.75" customHeight="1">
      <c r="A308" s="368" t="s">
        <v>307</v>
      </c>
      <c r="B308" s="369">
        <f>-SUMIF(CLASIFICACION!D:D,'CA EF'!A308,CLASIFICACION!G:G)</f>
        <v>0</v>
      </c>
      <c r="C308" s="12">
        <v>0</v>
      </c>
      <c r="D308" s="12">
        <v>0</v>
      </c>
      <c r="E308" s="12">
        <v>0</v>
      </c>
      <c r="F308" s="370">
        <f t="shared" si="26"/>
        <v>0</v>
      </c>
      <c r="G308" s="370">
        <f t="shared" si="27"/>
        <v>0</v>
      </c>
      <c r="H308" s="370">
        <v>0</v>
      </c>
      <c r="I308" s="370">
        <v>0</v>
      </c>
      <c r="J308" s="370">
        <v>0</v>
      </c>
      <c r="K308" s="370">
        <v>0</v>
      </c>
      <c r="L308" s="370">
        <v>0</v>
      </c>
      <c r="M308" s="370">
        <f t="shared" si="28"/>
        <v>0</v>
      </c>
    </row>
    <row r="309" spans="1:26" s="371" customFormat="1" ht="12.75" customHeight="1">
      <c r="A309" s="368" t="s">
        <v>515</v>
      </c>
      <c r="B309" s="369">
        <f>-SUMIF(CLASIFICACION!D:D,'CA EF'!A309,CLASIFICACION!G:G)</f>
        <v>0</v>
      </c>
      <c r="C309" s="12">
        <v>0</v>
      </c>
      <c r="D309" s="12">
        <v>0</v>
      </c>
      <c r="E309" s="12">
        <v>0</v>
      </c>
      <c r="F309" s="370">
        <f t="shared" si="13"/>
        <v>0</v>
      </c>
      <c r="G309" s="370">
        <f t="shared" ref="G309:G310" si="29">-F309</f>
        <v>0</v>
      </c>
      <c r="H309" s="370">
        <v>0</v>
      </c>
      <c r="I309" s="370">
        <v>0</v>
      </c>
      <c r="J309" s="370">
        <v>0</v>
      </c>
      <c r="K309" s="370">
        <v>0</v>
      </c>
      <c r="L309" s="370">
        <v>0</v>
      </c>
      <c r="M309" s="370">
        <f t="shared" si="14"/>
        <v>0</v>
      </c>
    </row>
    <row r="310" spans="1:26" s="371" customFormat="1" ht="12.75" customHeight="1">
      <c r="A310" s="368" t="s">
        <v>308</v>
      </c>
      <c r="B310" s="369">
        <f>-SUMIF(CLASIFICACION!D:D,'CA EF'!A310,CLASIFICACION!G:G)</f>
        <v>0</v>
      </c>
      <c r="C310" s="12">
        <v>0</v>
      </c>
      <c r="D310" s="12">
        <v>0</v>
      </c>
      <c r="E310" s="12">
        <v>0</v>
      </c>
      <c r="F310" s="370">
        <f t="shared" si="13"/>
        <v>0</v>
      </c>
      <c r="G310" s="370">
        <f t="shared" si="29"/>
        <v>0</v>
      </c>
      <c r="H310" s="370">
        <v>0</v>
      </c>
      <c r="I310" s="370">
        <v>0</v>
      </c>
      <c r="J310" s="370">
        <v>0</v>
      </c>
      <c r="K310" s="370">
        <v>0</v>
      </c>
      <c r="L310" s="370">
        <v>0</v>
      </c>
      <c r="M310" s="370">
        <f t="shared" si="14"/>
        <v>0</v>
      </c>
    </row>
    <row r="311" spans="1:26" s="371" customFormat="1" ht="12.75" customHeight="1">
      <c r="A311" s="368" t="s">
        <v>309</v>
      </c>
      <c r="B311" s="369">
        <f>-SUMIF(CLASIFICACION!D:D,'CA EF'!A311,CLASIFICACION!G:G)</f>
        <v>0</v>
      </c>
      <c r="C311" s="12">
        <v>0</v>
      </c>
      <c r="D311" s="12">
        <v>0</v>
      </c>
      <c r="E311" s="12">
        <v>0</v>
      </c>
      <c r="F311" s="370">
        <f t="shared" si="13"/>
        <v>0</v>
      </c>
      <c r="G311" s="370">
        <v>0</v>
      </c>
      <c r="H311" s="370">
        <f>-F311</f>
        <v>0</v>
      </c>
      <c r="I311" s="370">
        <v>0</v>
      </c>
      <c r="J311" s="370">
        <v>0</v>
      </c>
      <c r="K311" s="370">
        <v>0</v>
      </c>
      <c r="L311" s="370">
        <v>0</v>
      </c>
      <c r="M311" s="370">
        <f t="shared" si="14"/>
        <v>0</v>
      </c>
    </row>
    <row r="312" spans="1:26" s="371" customFormat="1" ht="12.75" customHeight="1">
      <c r="A312" s="368" t="s">
        <v>310</v>
      </c>
      <c r="B312" s="369">
        <f>-SUMIF(CLASIFICACION!D:D,'CA EF'!A312,CLASIFICACION!G:G)</f>
        <v>0</v>
      </c>
      <c r="C312" s="12">
        <v>0</v>
      </c>
      <c r="D312" s="12">
        <v>0</v>
      </c>
      <c r="E312" s="12">
        <v>0</v>
      </c>
      <c r="F312" s="370">
        <f t="shared" si="13"/>
        <v>0</v>
      </c>
      <c r="G312" s="370">
        <v>0</v>
      </c>
      <c r="H312" s="370">
        <f>-F312</f>
        <v>0</v>
      </c>
      <c r="I312" s="370">
        <v>0</v>
      </c>
      <c r="J312" s="370">
        <v>0</v>
      </c>
      <c r="K312" s="370">
        <v>0</v>
      </c>
      <c r="L312" s="370">
        <v>0</v>
      </c>
      <c r="M312" s="370">
        <f t="shared" si="14"/>
        <v>0</v>
      </c>
    </row>
    <row r="313" spans="1:26" s="371" customFormat="1" ht="12.75" customHeight="1">
      <c r="A313" s="368" t="s">
        <v>311</v>
      </c>
      <c r="B313" s="369">
        <f>-SUMIF(CLASIFICACION!D:D,'CA EF'!A313,CLASIFICACION!G:G)</f>
        <v>0</v>
      </c>
      <c r="C313" s="12">
        <v>0</v>
      </c>
      <c r="D313" s="12">
        <v>0</v>
      </c>
      <c r="E313" s="12">
        <v>0</v>
      </c>
      <c r="F313" s="370">
        <f t="shared" si="13"/>
        <v>0</v>
      </c>
      <c r="G313" s="370">
        <v>0</v>
      </c>
      <c r="H313" s="370">
        <v>0</v>
      </c>
      <c r="I313" s="370">
        <v>0</v>
      </c>
      <c r="J313" s="370">
        <v>0</v>
      </c>
      <c r="K313" s="370">
        <v>0</v>
      </c>
      <c r="L313" s="370">
        <v>0</v>
      </c>
      <c r="M313" s="370">
        <f t="shared" si="14"/>
        <v>0</v>
      </c>
    </row>
    <row r="314" spans="1:26" s="371" customFormat="1" ht="12.75" customHeight="1">
      <c r="A314" s="368" t="s">
        <v>312</v>
      </c>
      <c r="B314" s="369">
        <f>-SUMIF(CLASIFICACION!D:D,'CA EF'!A314,CLASIFICACION!G:G)</f>
        <v>0</v>
      </c>
      <c r="C314" s="12">
        <v>0</v>
      </c>
      <c r="D314" s="12">
        <v>0</v>
      </c>
      <c r="E314" s="12">
        <v>0</v>
      </c>
      <c r="F314" s="370">
        <f t="shared" si="13"/>
        <v>0</v>
      </c>
      <c r="G314" s="370">
        <f t="shared" ref="G314:G317" si="30">-F314</f>
        <v>0</v>
      </c>
      <c r="H314" s="370">
        <v>0</v>
      </c>
      <c r="I314" s="370">
        <v>0</v>
      </c>
      <c r="J314" s="370">
        <v>0</v>
      </c>
      <c r="K314" s="370">
        <v>0</v>
      </c>
      <c r="L314" s="370">
        <v>0</v>
      </c>
      <c r="M314" s="370">
        <f t="shared" si="14"/>
        <v>0</v>
      </c>
    </row>
    <row r="315" spans="1:26" s="371" customFormat="1" ht="12.75" customHeight="1">
      <c r="A315" s="368" t="s">
        <v>313</v>
      </c>
      <c r="B315" s="369">
        <f>-SUMIF(CLASIFICACION!D:D,'CA EF'!A315,CLASIFICACION!G:G)</f>
        <v>0</v>
      </c>
      <c r="C315" s="12">
        <v>0</v>
      </c>
      <c r="D315" s="12">
        <v>0</v>
      </c>
      <c r="E315" s="12">
        <v>0</v>
      </c>
      <c r="F315" s="370">
        <f t="shared" si="13"/>
        <v>0</v>
      </c>
      <c r="G315" s="370">
        <f t="shared" si="30"/>
        <v>0</v>
      </c>
      <c r="H315" s="370">
        <v>0</v>
      </c>
      <c r="I315" s="370">
        <v>0</v>
      </c>
      <c r="J315" s="370">
        <v>0</v>
      </c>
      <c r="K315" s="370">
        <v>0</v>
      </c>
      <c r="L315" s="370">
        <v>0</v>
      </c>
      <c r="M315" s="370">
        <f t="shared" si="14"/>
        <v>0</v>
      </c>
    </row>
    <row r="316" spans="1:26" s="371" customFormat="1" ht="12.75" customHeight="1">
      <c r="A316" s="368" t="s">
        <v>314</v>
      </c>
      <c r="B316" s="369">
        <f>-SUMIF(CLASIFICACION!D:D,'CA EF'!A316,CLASIFICACION!G:G)</f>
        <v>0</v>
      </c>
      <c r="C316" s="12">
        <v>0</v>
      </c>
      <c r="D316" s="12">
        <v>0</v>
      </c>
      <c r="E316" s="12">
        <v>0</v>
      </c>
      <c r="F316" s="370">
        <f t="shared" si="13"/>
        <v>0</v>
      </c>
      <c r="G316" s="370">
        <f t="shared" si="30"/>
        <v>0</v>
      </c>
      <c r="H316" s="370">
        <v>0</v>
      </c>
      <c r="I316" s="370">
        <v>0</v>
      </c>
      <c r="J316" s="370">
        <v>0</v>
      </c>
      <c r="K316" s="370">
        <v>0</v>
      </c>
      <c r="L316" s="370">
        <v>0</v>
      </c>
      <c r="M316" s="370">
        <f t="shared" si="14"/>
        <v>0</v>
      </c>
    </row>
    <row r="317" spans="1:26" s="371" customFormat="1" ht="12.75" customHeight="1">
      <c r="A317" s="368" t="s">
        <v>315</v>
      </c>
      <c r="B317" s="369">
        <f>-SUMIF(CLASIFICACION!D:D,'CA EF'!A317,CLASIFICACION!G:G)</f>
        <v>0</v>
      </c>
      <c r="C317" s="12">
        <v>0</v>
      </c>
      <c r="D317" s="12">
        <v>0</v>
      </c>
      <c r="E317" s="12">
        <v>0</v>
      </c>
      <c r="F317" s="370">
        <f t="shared" si="13"/>
        <v>0</v>
      </c>
      <c r="G317" s="370">
        <f t="shared" si="30"/>
        <v>0</v>
      </c>
      <c r="H317" s="370">
        <v>0</v>
      </c>
      <c r="I317" s="370">
        <v>0</v>
      </c>
      <c r="J317" s="370">
        <v>0</v>
      </c>
      <c r="K317" s="370">
        <v>0</v>
      </c>
      <c r="L317" s="370">
        <v>0</v>
      </c>
      <c r="M317" s="370">
        <f t="shared" si="14"/>
        <v>0</v>
      </c>
    </row>
    <row r="318" spans="1:26" s="16" customFormat="1" ht="10.199999999999999">
      <c r="A318" s="18" t="s">
        <v>346</v>
      </c>
      <c r="B318" s="19">
        <f>-B289</f>
        <v>0</v>
      </c>
      <c r="C318" s="20">
        <v>0</v>
      </c>
      <c r="D318" s="21">
        <f>+B318</f>
        <v>0</v>
      </c>
      <c r="E318" s="19">
        <v>0</v>
      </c>
      <c r="F318" s="22">
        <f>+B318+C318-D318</f>
        <v>0</v>
      </c>
      <c r="G318" s="13">
        <v>0</v>
      </c>
      <c r="H318" s="13">
        <v>0</v>
      </c>
      <c r="I318" s="13">
        <v>0</v>
      </c>
      <c r="J318" s="13">
        <v>0</v>
      </c>
      <c r="K318" s="13">
        <v>0</v>
      </c>
      <c r="L318" s="13">
        <v>0</v>
      </c>
      <c r="M318" s="17">
        <f>SUM(F318:L318)</f>
        <v>0</v>
      </c>
      <c r="N318" s="15"/>
      <c r="O318" s="15"/>
      <c r="P318" s="15"/>
      <c r="Q318" s="15"/>
      <c r="R318" s="15"/>
      <c r="S318" s="15"/>
      <c r="T318" s="15"/>
      <c r="U318" s="15"/>
      <c r="V318" s="15"/>
      <c r="W318" s="15"/>
      <c r="X318" s="15"/>
      <c r="Y318" s="15"/>
      <c r="Z318" s="15"/>
    </row>
    <row r="319" spans="1:26" s="26" customFormat="1" ht="10.8" thickBot="1">
      <c r="A319" s="23" t="s">
        <v>347</v>
      </c>
      <c r="B319" s="24">
        <f>+SUM(B4:B318)</f>
        <v>0</v>
      </c>
      <c r="C319" s="24">
        <f>+SUM(C4:C318)</f>
        <v>0</v>
      </c>
      <c r="D319" s="24">
        <f>+SUM(D4:D318)</f>
        <v>0</v>
      </c>
      <c r="E319" s="24">
        <f>+SUM(E4:E318)</f>
        <v>0</v>
      </c>
      <c r="F319" s="24">
        <f t="shared" ref="F319:M319" si="31">+SUM(F4:F318)</f>
        <v>0</v>
      </c>
      <c r="G319" s="24">
        <f t="shared" si="31"/>
        <v>0</v>
      </c>
      <c r="H319" s="24">
        <f t="shared" si="31"/>
        <v>0</v>
      </c>
      <c r="I319" s="24">
        <f t="shared" si="31"/>
        <v>0</v>
      </c>
      <c r="J319" s="24">
        <f t="shared" si="31"/>
        <v>0</v>
      </c>
      <c r="K319" s="24">
        <f t="shared" si="31"/>
        <v>0</v>
      </c>
      <c r="L319" s="24">
        <f t="shared" si="31"/>
        <v>0</v>
      </c>
      <c r="M319" s="24">
        <f t="shared" si="31"/>
        <v>0</v>
      </c>
      <c r="N319" s="25"/>
      <c r="O319" s="25"/>
      <c r="P319" s="25"/>
      <c r="Q319" s="25"/>
      <c r="R319" s="25"/>
      <c r="S319" s="25"/>
      <c r="T319" s="25"/>
      <c r="U319" s="25"/>
      <c r="V319" s="25"/>
      <c r="W319" s="25"/>
      <c r="X319" s="25"/>
      <c r="Y319" s="25"/>
      <c r="Z319" s="25"/>
    </row>
    <row r="320" spans="1:26" thickTop="1">
      <c r="B320" s="27"/>
      <c r="D320" s="28">
        <f>C319-D319</f>
        <v>0</v>
      </c>
      <c r="G320" s="362"/>
      <c r="H320" s="362"/>
      <c r="I320" s="362"/>
      <c r="J320" s="362"/>
      <c r="K320" s="362"/>
      <c r="L320" s="362"/>
      <c r="M320" s="362">
        <f>SUM(F319:L319)</f>
        <v>0</v>
      </c>
      <c r="N320" s="14"/>
      <c r="O320" s="14"/>
      <c r="P320" s="14"/>
      <c r="Q320" s="14"/>
      <c r="R320" s="14"/>
      <c r="S320" s="14"/>
      <c r="T320" s="14"/>
      <c r="U320" s="14"/>
      <c r="V320" s="14"/>
      <c r="W320" s="14"/>
      <c r="X320" s="14"/>
      <c r="Y320" s="14"/>
      <c r="Z320" s="14"/>
    </row>
    <row r="321" spans="1:26" ht="14.4">
      <c r="A321" s="30"/>
      <c r="B321" s="30"/>
      <c r="C321" s="30"/>
      <c r="D321" s="31"/>
      <c r="E321" s="30"/>
      <c r="F321" s="32"/>
      <c r="G321" s="363"/>
      <c r="H321" s="363"/>
      <c r="I321" s="363"/>
      <c r="J321" s="363"/>
      <c r="K321" s="363"/>
      <c r="L321" s="363"/>
      <c r="M321" s="363">
        <f>+M320-M319</f>
        <v>0</v>
      </c>
      <c r="N321" s="33"/>
      <c r="O321" s="14"/>
      <c r="P321" s="14"/>
      <c r="Q321" s="14"/>
      <c r="R321" s="14"/>
      <c r="S321" s="14"/>
      <c r="T321" s="14"/>
      <c r="U321" s="14"/>
      <c r="V321" s="14"/>
      <c r="W321" s="14"/>
      <c r="X321" s="14"/>
      <c r="Y321" s="14"/>
      <c r="Z321" s="14"/>
    </row>
    <row r="322" spans="1:26" ht="14.4">
      <c r="F322" s="34"/>
      <c r="M322" s="28"/>
      <c r="N322" s="33"/>
    </row>
    <row r="323" spans="1:26" ht="14.4">
      <c r="B323" s="28"/>
      <c r="E323" s="28"/>
      <c r="F323" s="35"/>
      <c r="G323" s="36"/>
      <c r="H323" s="36"/>
      <c r="I323" s="36"/>
      <c r="J323" s="36"/>
      <c r="K323" s="36"/>
      <c r="L323" s="36"/>
    </row>
    <row r="324" spans="1:26" ht="14.4">
      <c r="B324" s="27"/>
      <c r="G324" s="37"/>
      <c r="H324" s="37"/>
      <c r="I324" s="37"/>
      <c r="J324" s="37"/>
      <c r="K324" s="37"/>
      <c r="L324" s="37"/>
      <c r="M324" s="28"/>
    </row>
    <row r="325" spans="1:26" ht="15" customHeight="1">
      <c r="B325" s="27"/>
    </row>
  </sheetData>
  <customSheetViews>
    <customSheetView guid="{D9765769-BBE9-4E14-B8CF-9C39AEE13FCB}" scale="90">
      <pane xSplit="6" ySplit="3" topLeftCell="I4" activePane="bottomRight" state="frozen"/>
      <selection pane="bottomRight" sqref="A1:M1"/>
      <pageMargins left="0.7" right="0.7" top="0.75" bottom="0.75" header="0.3" footer="0.3"/>
      <pageSetup orientation="portrait" r:id="rId1"/>
    </customSheetView>
    <customSheetView guid="{61A52113-890E-4C3B-ADC2-27DE1001C942}">
      <pane xSplit="6" ySplit="3" topLeftCell="G4" activePane="bottomRight" state="frozen"/>
      <selection pane="bottomRight" activeCell="G4" sqref="G4"/>
      <pageMargins left="0.7" right="0.7" top="0.75" bottom="0.75" header="0.3" footer="0.3"/>
      <pageSetup orientation="portrait" r:id="rId2"/>
    </customSheetView>
    <customSheetView guid="{F3648BCD-1CED-4BBB-AE63-37BDB925883F}">
      <pane xSplit="6" ySplit="3" topLeftCell="G4" activePane="bottomRight" state="frozen"/>
      <selection pane="bottomRight" activeCell="G4" sqref="G4"/>
      <pageMargins left="0.7" right="0.7" top="0.75" bottom="0.75" header="0.3" footer="0.3"/>
      <pageSetup orientation="portrait" r:id="rId3"/>
    </customSheetView>
    <customSheetView guid="{5FCC9217-B3E9-4B91-A943-5F21728EBEE9}" scale="90">
      <pane xSplit="6" ySplit="3" topLeftCell="I4" activePane="bottomRight" state="frozen"/>
      <selection pane="bottomRight" sqref="A1:M1"/>
      <pageMargins left="0.7" right="0.7" top="0.75" bottom="0.75" header="0.3" footer="0.3"/>
      <pageSetup orientation="portrait" r:id="rId4"/>
    </customSheetView>
  </customSheetViews>
  <mergeCells count="6">
    <mergeCell ref="A1:M1"/>
    <mergeCell ref="A2:A3"/>
    <mergeCell ref="C2:D2"/>
    <mergeCell ref="G2:J2"/>
    <mergeCell ref="K2:L2"/>
    <mergeCell ref="M2:M3"/>
  </mergeCells>
  <pageMargins left="0.7" right="0.7" top="0.75" bottom="0.75" header="0.3" footer="0.3"/>
  <pageSetup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X320"/>
  <sheetViews>
    <sheetView showGridLines="0" view="pageBreakPreview" zoomScale="80" zoomScaleNormal="90" zoomScaleSheetLayoutView="101" workbookViewId="0">
      <selection activeCell="E2" sqref="E2"/>
    </sheetView>
  </sheetViews>
  <sheetFormatPr baseColWidth="10" defaultColWidth="11.44140625" defaultRowHeight="15.6"/>
  <cols>
    <col min="1" max="1" width="2.44140625" style="92" customWidth="1"/>
    <col min="2" max="2" width="3.5546875" style="92" customWidth="1"/>
    <col min="3" max="4" width="11.44140625" style="92"/>
    <col min="5" max="5" width="13.5546875" style="92" bestFit="1" customWidth="1"/>
    <col min="6" max="6" width="11.44140625" style="92"/>
    <col min="7" max="7" width="20.44140625" style="92" bestFit="1" customWidth="1"/>
    <col min="8" max="11" width="11.44140625" style="92"/>
    <col min="12" max="12" width="12.5546875" style="92" customWidth="1"/>
    <col min="13" max="13" width="4.44140625" style="92" customWidth="1"/>
    <col min="14" max="16384" width="11.44140625" style="92"/>
  </cols>
  <sheetData>
    <row r="1" spans="2:21" s="56" customFormat="1">
      <c r="D1" s="74"/>
    </row>
    <row r="2" spans="2:21" s="56" customFormat="1">
      <c r="B2" s="79"/>
      <c r="C2" s="79"/>
      <c r="D2" s="82"/>
      <c r="E2" s="79"/>
      <c r="F2" s="79"/>
      <c r="G2" s="79"/>
      <c r="H2" s="79"/>
      <c r="I2" s="79"/>
      <c r="J2" s="79"/>
      <c r="K2" s="79"/>
      <c r="L2" s="79"/>
      <c r="M2" s="79"/>
      <c r="N2" s="79"/>
      <c r="O2" s="79"/>
      <c r="P2" s="79"/>
      <c r="Q2" s="79"/>
      <c r="R2" s="79"/>
      <c r="S2" s="79"/>
      <c r="T2" s="79"/>
      <c r="U2" s="79"/>
    </row>
    <row r="3" spans="2:21" s="56" customFormat="1">
      <c r="D3" s="74"/>
    </row>
    <row r="4" spans="2:21" s="56" customFormat="1">
      <c r="D4" s="74"/>
    </row>
    <row r="5" spans="2:21" s="56" customFormat="1">
      <c r="D5" s="74"/>
    </row>
    <row r="6" spans="2:21" s="56" customFormat="1">
      <c r="D6" s="74"/>
    </row>
    <row r="7" spans="2:21" s="56" customFormat="1">
      <c r="B7" s="80"/>
      <c r="C7" s="80"/>
      <c r="D7" s="83"/>
      <c r="E7" s="80"/>
      <c r="F7" s="80"/>
      <c r="G7" s="80"/>
      <c r="H7" s="80"/>
      <c r="I7" s="80"/>
      <c r="J7" s="80"/>
      <c r="K7" s="80"/>
      <c r="L7" s="80"/>
      <c r="M7" s="80"/>
      <c r="N7" s="80"/>
      <c r="O7" s="80"/>
      <c r="P7" s="80"/>
      <c r="Q7" s="80"/>
      <c r="R7" s="80"/>
      <c r="S7" s="80"/>
      <c r="T7" s="80"/>
      <c r="U7" s="80"/>
    </row>
    <row r="8" spans="2:21">
      <c r="L8" s="231" t="s">
        <v>79</v>
      </c>
    </row>
    <row r="9" spans="2:21" ht="49.8" customHeight="1">
      <c r="C9" s="412" t="s">
        <v>528</v>
      </c>
      <c r="D9" s="412"/>
      <c r="E9" s="412"/>
      <c r="F9" s="412"/>
      <c r="G9" s="412"/>
      <c r="H9" s="412"/>
      <c r="I9" s="412"/>
      <c r="J9" s="412"/>
      <c r="K9" s="412"/>
      <c r="L9" s="412"/>
    </row>
    <row r="10" spans="2:21" ht="17.399999999999999" customHeight="1">
      <c r="C10" s="418" t="s">
        <v>517</v>
      </c>
      <c r="D10" s="418"/>
      <c r="E10" s="418"/>
      <c r="F10" s="418"/>
      <c r="G10" s="418"/>
      <c r="H10" s="418"/>
      <c r="I10" s="418"/>
      <c r="J10" s="418"/>
      <c r="K10" s="418"/>
      <c r="L10" s="418"/>
    </row>
    <row r="11" spans="2:21">
      <c r="C11" s="221"/>
      <c r="D11" s="221"/>
      <c r="E11" s="221"/>
      <c r="F11" s="221"/>
      <c r="G11" s="221"/>
      <c r="H11" s="221"/>
      <c r="I11" s="221"/>
      <c r="J11" s="221"/>
      <c r="K11" s="221"/>
      <c r="L11" s="221"/>
    </row>
    <row r="12" spans="2:21" ht="39.6" customHeight="1">
      <c r="C12" s="411" t="s">
        <v>529</v>
      </c>
      <c r="D12" s="411"/>
      <c r="E12" s="411"/>
      <c r="F12" s="411"/>
      <c r="G12" s="411"/>
      <c r="H12" s="411"/>
      <c r="I12" s="411"/>
      <c r="J12" s="411"/>
      <c r="K12" s="411"/>
      <c r="L12" s="411"/>
      <c r="M12" s="411"/>
    </row>
    <row r="13" spans="2:21">
      <c r="C13" s="107"/>
    </row>
    <row r="14" spans="2:21">
      <c r="C14" s="107" t="s">
        <v>96</v>
      </c>
    </row>
    <row r="15" spans="2:21" ht="56.4" customHeight="1">
      <c r="C15" s="413" t="s">
        <v>530</v>
      </c>
      <c r="D15" s="413"/>
      <c r="E15" s="413"/>
      <c r="F15" s="413"/>
      <c r="G15" s="413"/>
      <c r="H15" s="413"/>
      <c r="I15" s="413"/>
      <c r="J15" s="413"/>
      <c r="K15" s="413"/>
      <c r="L15" s="413"/>
    </row>
    <row r="16" spans="2:21" s="232" customFormat="1" ht="47.4" customHeight="1">
      <c r="C16" s="410" t="s">
        <v>95</v>
      </c>
      <c r="D16" s="410"/>
      <c r="E16" s="410"/>
      <c r="F16" s="410"/>
      <c r="G16" s="410"/>
      <c r="H16" s="410"/>
      <c r="I16" s="410"/>
      <c r="J16" s="410"/>
      <c r="K16" s="410"/>
      <c r="L16" s="410"/>
    </row>
    <row r="17" spans="3:12" s="232" customFormat="1" ht="15" customHeight="1">
      <c r="C17" s="372"/>
      <c r="D17" s="372"/>
      <c r="E17" s="372"/>
      <c r="F17" s="372"/>
      <c r="G17" s="372"/>
      <c r="H17" s="372"/>
      <c r="I17" s="372"/>
      <c r="J17" s="372"/>
      <c r="K17" s="372"/>
      <c r="L17" s="372"/>
    </row>
    <row r="18" spans="3:12" s="232" customFormat="1" ht="42.6" customHeight="1">
      <c r="C18" s="410" t="s">
        <v>531</v>
      </c>
      <c r="D18" s="410"/>
      <c r="E18" s="410"/>
      <c r="F18" s="410"/>
      <c r="G18" s="410"/>
      <c r="H18" s="410"/>
      <c r="I18" s="410"/>
      <c r="J18" s="410"/>
      <c r="K18" s="410"/>
      <c r="L18" s="410"/>
    </row>
    <row r="19" spans="3:12" ht="108" customHeight="1">
      <c r="C19" s="413" t="s">
        <v>534</v>
      </c>
      <c r="D19" s="413"/>
      <c r="E19" s="413"/>
      <c r="F19" s="413"/>
      <c r="G19" s="413"/>
      <c r="H19" s="413"/>
      <c r="I19" s="413"/>
      <c r="J19" s="413"/>
      <c r="K19" s="413"/>
      <c r="L19" s="413"/>
    </row>
    <row r="20" spans="3:12" s="232" customFormat="1">
      <c r="C20" s="222"/>
      <c r="D20" s="222"/>
      <c r="E20" s="222"/>
      <c r="F20" s="222"/>
      <c r="G20" s="222"/>
      <c r="H20" s="222"/>
      <c r="I20" s="222"/>
      <c r="J20" s="222"/>
      <c r="K20" s="222"/>
      <c r="L20" s="222"/>
    </row>
    <row r="21" spans="3:12">
      <c r="C21" s="107" t="s">
        <v>64</v>
      </c>
    </row>
    <row r="22" spans="3:12" s="232" customFormat="1">
      <c r="C22" s="222"/>
      <c r="D22" s="222"/>
      <c r="E22" s="222"/>
      <c r="F22" s="222"/>
      <c r="G22" s="222"/>
      <c r="H22" s="222"/>
      <c r="I22" s="222"/>
      <c r="J22" s="222"/>
      <c r="K22" s="222"/>
      <c r="L22" s="222"/>
    </row>
    <row r="23" spans="3:12" ht="28.5" customHeight="1">
      <c r="C23" s="414" t="s">
        <v>535</v>
      </c>
      <c r="D23" s="414"/>
      <c r="E23" s="414"/>
      <c r="F23" s="414"/>
      <c r="G23" s="414"/>
      <c r="H23" s="414"/>
      <c r="I23" s="414"/>
      <c r="J23" s="414"/>
      <c r="K23" s="414"/>
      <c r="L23" s="414"/>
    </row>
    <row r="25" spans="3:12">
      <c r="C25" s="107" t="s">
        <v>100</v>
      </c>
    </row>
    <row r="27" spans="3:12">
      <c r="C27" s="107" t="s">
        <v>65</v>
      </c>
    </row>
    <row r="29" spans="3:12" s="232" customFormat="1" ht="153.6" customHeight="1">
      <c r="C29" s="410" t="s">
        <v>536</v>
      </c>
      <c r="D29" s="410"/>
      <c r="E29" s="410"/>
      <c r="F29" s="410"/>
      <c r="G29" s="410"/>
      <c r="H29" s="410"/>
      <c r="I29" s="410"/>
      <c r="J29" s="410"/>
      <c r="K29" s="410"/>
      <c r="L29" s="410"/>
    </row>
    <row r="30" spans="3:12">
      <c r="C30" s="107" t="s">
        <v>66</v>
      </c>
    </row>
    <row r="31" spans="3:12">
      <c r="C31" s="107"/>
    </row>
    <row r="32" spans="3:12">
      <c r="C32" s="92" t="s">
        <v>119</v>
      </c>
    </row>
    <row r="34" spans="3:12" ht="28.5" customHeight="1">
      <c r="C34" s="420" t="s">
        <v>97</v>
      </c>
      <c r="D34" s="420"/>
      <c r="E34" s="420"/>
      <c r="F34" s="420"/>
      <c r="G34" s="420"/>
      <c r="H34" s="420"/>
      <c r="I34" s="419" t="s">
        <v>58</v>
      </c>
      <c r="J34" s="419"/>
      <c r="K34" s="419" t="s">
        <v>59</v>
      </c>
      <c r="L34" s="419"/>
    </row>
    <row r="35" spans="3:12" ht="31.5" customHeight="1">
      <c r="C35" s="407" t="s">
        <v>532</v>
      </c>
      <c r="D35" s="407"/>
      <c r="E35" s="407"/>
      <c r="F35" s="407"/>
      <c r="G35" s="407"/>
      <c r="H35" s="407"/>
      <c r="I35" s="408">
        <v>0</v>
      </c>
      <c r="J35" s="409"/>
      <c r="K35" s="409" t="s">
        <v>60</v>
      </c>
      <c r="L35" s="409"/>
    </row>
    <row r="36" spans="3:12" s="233" customFormat="1" ht="24" customHeight="1">
      <c r="C36" s="407" t="s">
        <v>537</v>
      </c>
      <c r="D36" s="407"/>
      <c r="E36" s="407"/>
      <c r="F36" s="407"/>
      <c r="G36" s="407"/>
      <c r="H36" s="407"/>
      <c r="I36" s="408">
        <v>0</v>
      </c>
      <c r="J36" s="409"/>
      <c r="K36" s="409" t="s">
        <v>60</v>
      </c>
      <c r="L36" s="409"/>
    </row>
    <row r="37" spans="3:12" ht="27.75" customHeight="1">
      <c r="C37" s="407" t="s">
        <v>538</v>
      </c>
      <c r="D37" s="407"/>
      <c r="E37" s="407"/>
      <c r="F37" s="407"/>
      <c r="G37" s="407"/>
      <c r="H37" s="407"/>
      <c r="I37" s="408">
        <v>0</v>
      </c>
      <c r="J37" s="409"/>
      <c r="K37" s="409" t="s">
        <v>60</v>
      </c>
      <c r="L37" s="409"/>
    </row>
    <row r="38" spans="3:12" s="233" customFormat="1" ht="35.25" customHeight="1">
      <c r="C38" s="407" t="s">
        <v>539</v>
      </c>
      <c r="D38" s="407"/>
      <c r="E38" s="407"/>
      <c r="F38" s="407"/>
      <c r="G38" s="407"/>
      <c r="H38" s="407"/>
      <c r="I38" s="408">
        <v>0</v>
      </c>
      <c r="J38" s="409"/>
      <c r="K38" s="409" t="s">
        <v>60</v>
      </c>
      <c r="L38" s="409"/>
    </row>
    <row r="39" spans="3:12" s="233" customFormat="1" ht="45.75" customHeight="1">
      <c r="C39" s="407" t="s">
        <v>540</v>
      </c>
      <c r="D39" s="407"/>
      <c r="E39" s="407"/>
      <c r="F39" s="407"/>
      <c r="G39" s="407"/>
      <c r="H39" s="407"/>
      <c r="I39" s="408">
        <v>0</v>
      </c>
      <c r="J39" s="409"/>
      <c r="K39" s="409" t="s">
        <v>60</v>
      </c>
      <c r="L39" s="409"/>
    </row>
    <row r="40" spans="3:12" s="233" customFormat="1" ht="48" customHeight="1">
      <c r="C40" s="407" t="s">
        <v>541</v>
      </c>
      <c r="D40" s="407"/>
      <c r="E40" s="407"/>
      <c r="F40" s="407"/>
      <c r="G40" s="407"/>
      <c r="H40" s="407"/>
      <c r="I40" s="408">
        <v>0</v>
      </c>
      <c r="J40" s="409"/>
      <c r="K40" s="409" t="s">
        <v>60</v>
      </c>
      <c r="L40" s="409"/>
    </row>
    <row r="41" spans="3:12" s="233" customFormat="1" ht="48" customHeight="1">
      <c r="C41" s="407" t="s">
        <v>542</v>
      </c>
      <c r="D41" s="407"/>
      <c r="E41" s="407"/>
      <c r="F41" s="407"/>
      <c r="G41" s="407"/>
      <c r="H41" s="407"/>
      <c r="I41" s="408">
        <v>0</v>
      </c>
      <c r="J41" s="409"/>
      <c r="K41" s="409" t="s">
        <v>60</v>
      </c>
      <c r="L41" s="409"/>
    </row>
    <row r="42" spans="3:12" s="233" customFormat="1" ht="48" customHeight="1">
      <c r="C42" s="407" t="s">
        <v>543</v>
      </c>
      <c r="D42" s="407"/>
      <c r="E42" s="407"/>
      <c r="F42" s="407"/>
      <c r="G42" s="407"/>
      <c r="H42" s="407"/>
      <c r="I42" s="408">
        <v>0</v>
      </c>
      <c r="J42" s="409"/>
      <c r="K42" s="409" t="s">
        <v>60</v>
      </c>
      <c r="L42" s="409"/>
    </row>
    <row r="43" spans="3:12" s="233" customFormat="1" ht="48" customHeight="1">
      <c r="C43" s="407" t="s">
        <v>544</v>
      </c>
      <c r="D43" s="407"/>
      <c r="E43" s="407"/>
      <c r="F43" s="407"/>
      <c r="G43" s="407"/>
      <c r="H43" s="407"/>
      <c r="I43" s="408">
        <v>0</v>
      </c>
      <c r="J43" s="409"/>
      <c r="K43" s="409" t="s">
        <v>60</v>
      </c>
      <c r="L43" s="409"/>
    </row>
    <row r="44" spans="3:12" s="233" customFormat="1" ht="48" customHeight="1">
      <c r="C44" s="407" t="s">
        <v>545</v>
      </c>
      <c r="D44" s="407"/>
      <c r="E44" s="407"/>
      <c r="F44" s="407"/>
      <c r="G44" s="407"/>
      <c r="H44" s="407"/>
      <c r="I44" s="408">
        <v>0</v>
      </c>
      <c r="J44" s="409"/>
      <c r="K44" s="409" t="s">
        <v>533</v>
      </c>
      <c r="L44" s="409"/>
    </row>
    <row r="45" spans="3:12" s="233" customFormat="1" ht="48" customHeight="1">
      <c r="C45" s="407" t="s">
        <v>546</v>
      </c>
      <c r="D45" s="407"/>
      <c r="E45" s="407"/>
      <c r="F45" s="407"/>
      <c r="G45" s="407"/>
      <c r="H45" s="407"/>
      <c r="I45" s="408">
        <v>0</v>
      </c>
      <c r="J45" s="409"/>
      <c r="K45" s="409" t="s">
        <v>60</v>
      </c>
      <c r="L45" s="409"/>
    </row>
    <row r="46" spans="3:12" ht="69" customHeight="1">
      <c r="C46" s="407" t="s">
        <v>547</v>
      </c>
      <c r="D46" s="407"/>
      <c r="E46" s="407"/>
      <c r="F46" s="407"/>
      <c r="G46" s="407"/>
      <c r="H46" s="407"/>
      <c r="I46" s="408">
        <v>0</v>
      </c>
      <c r="J46" s="409"/>
      <c r="K46" s="409" t="s">
        <v>60</v>
      </c>
      <c r="L46" s="409"/>
    </row>
    <row r="47" spans="3:12" ht="69" customHeight="1">
      <c r="C47" s="407" t="s">
        <v>548</v>
      </c>
      <c r="D47" s="407"/>
      <c r="E47" s="407"/>
      <c r="F47" s="407"/>
      <c r="G47" s="407"/>
      <c r="H47" s="407"/>
      <c r="I47" s="408">
        <v>0</v>
      </c>
      <c r="J47" s="409"/>
      <c r="K47" s="409" t="s">
        <v>60</v>
      </c>
      <c r="L47" s="409"/>
    </row>
    <row r="48" spans="3:12" s="233" customFormat="1" ht="34.799999999999997" customHeight="1">
      <c r="C48" s="423" t="s">
        <v>549</v>
      </c>
      <c r="D48" s="423"/>
      <c r="E48" s="423"/>
      <c r="F48" s="423"/>
      <c r="G48" s="423"/>
      <c r="H48" s="423"/>
      <c r="I48" s="424">
        <v>0</v>
      </c>
      <c r="J48" s="425"/>
      <c r="K48" s="425" t="s">
        <v>60</v>
      </c>
      <c r="L48" s="425"/>
    </row>
    <row r="49" spans="3:12" s="233" customFormat="1">
      <c r="C49" s="221"/>
      <c r="D49" s="221"/>
      <c r="E49" s="221"/>
      <c r="F49" s="221"/>
      <c r="G49" s="221"/>
      <c r="H49" s="221"/>
      <c r="I49" s="223"/>
      <c r="J49" s="224"/>
      <c r="K49" s="224"/>
      <c r="L49" s="224"/>
    </row>
    <row r="50" spans="3:12" s="232" customFormat="1" ht="103.8" customHeight="1">
      <c r="C50" s="410" t="s">
        <v>550</v>
      </c>
      <c r="D50" s="410"/>
      <c r="E50" s="410"/>
      <c r="F50" s="410"/>
      <c r="G50" s="410"/>
      <c r="H50" s="410"/>
      <c r="I50" s="410"/>
      <c r="J50" s="410"/>
      <c r="K50" s="410"/>
      <c r="L50" s="410"/>
    </row>
    <row r="51" spans="3:12" s="232" customFormat="1">
      <c r="C51" s="107" t="s">
        <v>98</v>
      </c>
      <c r="D51" s="222"/>
      <c r="E51" s="222"/>
      <c r="F51" s="222"/>
      <c r="G51" s="222"/>
      <c r="H51" s="222"/>
      <c r="I51" s="222"/>
      <c r="J51" s="222"/>
      <c r="K51" s="222"/>
      <c r="L51" s="222"/>
    </row>
    <row r="52" spans="3:12" s="232" customFormat="1">
      <c r="C52" s="222"/>
      <c r="D52" s="222"/>
      <c r="E52" s="222"/>
      <c r="F52" s="222"/>
      <c r="G52" s="222"/>
      <c r="H52" s="222"/>
      <c r="I52" s="222"/>
      <c r="J52" s="222"/>
      <c r="K52" s="222"/>
      <c r="L52" s="222"/>
    </row>
    <row r="53" spans="3:12" s="232" customFormat="1" ht="55.2" customHeight="1">
      <c r="C53" s="410" t="s">
        <v>551</v>
      </c>
      <c r="D53" s="410"/>
      <c r="E53" s="410"/>
      <c r="F53" s="410"/>
      <c r="G53" s="410"/>
      <c r="H53" s="410"/>
      <c r="I53" s="410"/>
      <c r="J53" s="410"/>
      <c r="K53" s="410"/>
      <c r="L53" s="410"/>
    </row>
    <row r="54" spans="3:12" s="232" customFormat="1">
      <c r="C54" s="222"/>
      <c r="D54" s="222"/>
      <c r="E54" s="222"/>
      <c r="F54" s="222"/>
      <c r="G54" s="222"/>
      <c r="H54" s="222"/>
      <c r="I54" s="222"/>
      <c r="J54" s="222"/>
      <c r="K54" s="222"/>
      <c r="L54" s="222"/>
    </row>
    <row r="55" spans="3:12" s="232" customFormat="1">
      <c r="C55" s="107" t="s">
        <v>99</v>
      </c>
      <c r="D55" s="222"/>
      <c r="E55" s="222"/>
      <c r="F55" s="222"/>
      <c r="G55" s="222"/>
      <c r="H55" s="222"/>
      <c r="I55" s="222"/>
      <c r="J55" s="222"/>
      <c r="K55" s="222"/>
      <c r="L55" s="222"/>
    </row>
    <row r="56" spans="3:12" s="232" customFormat="1">
      <c r="C56" s="222"/>
      <c r="D56" s="222"/>
      <c r="E56" s="222"/>
      <c r="F56" s="222"/>
      <c r="G56" s="222"/>
      <c r="H56" s="222"/>
      <c r="I56" s="222"/>
      <c r="J56" s="222"/>
      <c r="K56" s="222"/>
      <c r="L56" s="222"/>
    </row>
    <row r="57" spans="3:12" s="232" customFormat="1" ht="51.6" customHeight="1">
      <c r="C57" s="410" t="s">
        <v>552</v>
      </c>
      <c r="D57" s="410"/>
      <c r="E57" s="410"/>
      <c r="F57" s="410"/>
      <c r="G57" s="410"/>
      <c r="H57" s="410"/>
      <c r="I57" s="410"/>
      <c r="J57" s="410"/>
      <c r="K57" s="410"/>
      <c r="L57" s="410"/>
    </row>
    <row r="58" spans="3:12" s="232" customFormat="1">
      <c r="C58" s="410"/>
      <c r="D58" s="410"/>
      <c r="E58" s="410"/>
      <c r="F58" s="410"/>
      <c r="G58" s="410"/>
      <c r="H58" s="410"/>
      <c r="I58" s="410"/>
      <c r="J58" s="410"/>
      <c r="K58" s="410"/>
      <c r="L58" s="410"/>
    </row>
    <row r="59" spans="3:12">
      <c r="C59" s="107" t="s">
        <v>80</v>
      </c>
    </row>
    <row r="60" spans="3:12">
      <c r="C60" s="107"/>
    </row>
    <row r="61" spans="3:12">
      <c r="C61" s="107" t="s">
        <v>73</v>
      </c>
    </row>
    <row r="62" spans="3:12" s="232" customFormat="1" ht="115.8" customHeight="1">
      <c r="C62" s="410" t="s">
        <v>61</v>
      </c>
      <c r="D62" s="410"/>
      <c r="E62" s="410"/>
      <c r="F62" s="410"/>
      <c r="G62" s="410"/>
      <c r="H62" s="410"/>
      <c r="I62" s="410"/>
      <c r="J62" s="410"/>
      <c r="K62" s="410"/>
      <c r="L62" s="410"/>
    </row>
    <row r="64" spans="3:12">
      <c r="C64" s="107" t="s">
        <v>101</v>
      </c>
    </row>
    <row r="65" spans="3:24" s="233" customFormat="1" ht="49.8" customHeight="1">
      <c r="C65" s="413" t="s">
        <v>436</v>
      </c>
      <c r="D65" s="413"/>
      <c r="E65" s="413"/>
      <c r="F65" s="413"/>
      <c r="G65" s="413"/>
      <c r="H65" s="413"/>
      <c r="I65" s="413"/>
      <c r="J65" s="413"/>
      <c r="K65" s="413"/>
      <c r="L65" s="413"/>
    </row>
    <row r="66" spans="3:24" ht="36" customHeight="1">
      <c r="C66" s="413" t="s">
        <v>437</v>
      </c>
      <c r="D66" s="413"/>
      <c r="E66" s="413"/>
      <c r="F66" s="413"/>
      <c r="G66" s="413"/>
      <c r="H66" s="413"/>
      <c r="I66" s="413"/>
      <c r="J66" s="413"/>
      <c r="K66" s="413"/>
      <c r="L66" s="413"/>
    </row>
    <row r="67" spans="3:24" ht="35.25" customHeight="1">
      <c r="C67" s="413" t="s">
        <v>438</v>
      </c>
      <c r="D67" s="413"/>
      <c r="E67" s="413"/>
      <c r="F67" s="413"/>
      <c r="G67" s="413"/>
      <c r="H67" s="413"/>
      <c r="I67" s="413"/>
      <c r="J67" s="413"/>
      <c r="K67" s="413"/>
      <c r="L67" s="413"/>
    </row>
    <row r="68" spans="3:24" s="233" customFormat="1" ht="34.5" customHeight="1">
      <c r="C68" s="413" t="s">
        <v>439</v>
      </c>
      <c r="D68" s="413"/>
      <c r="E68" s="413"/>
      <c r="F68" s="413"/>
      <c r="G68" s="413"/>
      <c r="H68" s="413"/>
      <c r="I68" s="413"/>
      <c r="J68" s="413"/>
      <c r="K68" s="413"/>
      <c r="L68" s="413"/>
    </row>
    <row r="69" spans="3:24" s="233" customFormat="1" ht="45" customHeight="1">
      <c r="C69" s="413" t="s">
        <v>440</v>
      </c>
      <c r="D69" s="413"/>
      <c r="E69" s="413"/>
      <c r="F69" s="413"/>
      <c r="G69" s="413"/>
      <c r="H69" s="413"/>
      <c r="I69" s="413"/>
      <c r="J69" s="413"/>
      <c r="K69" s="413"/>
      <c r="L69" s="413"/>
    </row>
    <row r="71" spans="3:24">
      <c r="C71" s="107" t="s">
        <v>67</v>
      </c>
    </row>
    <row r="72" spans="3:24">
      <c r="C72" s="107"/>
    </row>
    <row r="73" spans="3:24" ht="15.6" customHeight="1">
      <c r="C73" s="225" t="s">
        <v>120</v>
      </c>
    </row>
    <row r="74" spans="3:24" ht="63.6" customHeight="1">
      <c r="C74" s="413" t="s">
        <v>102</v>
      </c>
      <c r="D74" s="413"/>
      <c r="E74" s="413"/>
      <c r="F74" s="413"/>
      <c r="G74" s="413"/>
      <c r="H74" s="413"/>
      <c r="I74" s="413"/>
      <c r="J74" s="413"/>
      <c r="K74" s="413"/>
      <c r="L74" s="413"/>
    </row>
    <row r="75" spans="3:24" ht="33.450000000000003" customHeight="1">
      <c r="C75" s="416" t="s">
        <v>518</v>
      </c>
      <c r="D75" s="416"/>
      <c r="E75" s="416"/>
      <c r="F75" s="416"/>
      <c r="G75" s="416"/>
      <c r="H75" s="416"/>
      <c r="I75" s="416"/>
      <c r="J75" s="416"/>
      <c r="K75" s="416"/>
      <c r="L75" s="416"/>
      <c r="O75" s="415"/>
      <c r="P75" s="415"/>
      <c r="Q75" s="415"/>
      <c r="R75" s="415"/>
      <c r="S75" s="415"/>
      <c r="T75" s="415"/>
      <c r="U75" s="415"/>
      <c r="V75" s="415"/>
      <c r="W75" s="415"/>
      <c r="X75" s="415"/>
    </row>
    <row r="76" spans="3:24">
      <c r="C76" s="226"/>
      <c r="D76" s="226"/>
      <c r="E76" s="226"/>
      <c r="F76" s="226"/>
      <c r="G76" s="226"/>
      <c r="H76" s="226"/>
      <c r="I76" s="226"/>
      <c r="J76" s="226"/>
      <c r="K76" s="226"/>
      <c r="L76" s="226"/>
    </row>
    <row r="77" spans="3:24">
      <c r="C77" s="107" t="s">
        <v>69</v>
      </c>
    </row>
    <row r="78" spans="3:24" s="233" customFormat="1">
      <c r="C78" s="413" t="s">
        <v>519</v>
      </c>
      <c r="D78" s="413"/>
      <c r="E78" s="413"/>
      <c r="F78" s="413"/>
      <c r="G78" s="413"/>
      <c r="H78" s="413"/>
      <c r="I78" s="413"/>
      <c r="J78" s="413"/>
      <c r="K78" s="413"/>
      <c r="L78" s="413"/>
    </row>
    <row r="79" spans="3:24">
      <c r="C79" s="226"/>
      <c r="D79" s="226"/>
      <c r="E79" s="226"/>
      <c r="F79" s="226"/>
      <c r="G79" s="226"/>
      <c r="H79" s="226"/>
      <c r="I79" s="226"/>
      <c r="J79" s="226"/>
      <c r="K79" s="226"/>
      <c r="L79" s="226"/>
    </row>
    <row r="80" spans="3:24">
      <c r="C80" s="225" t="s">
        <v>74</v>
      </c>
      <c r="D80" s="221"/>
      <c r="E80" s="221"/>
      <c r="F80" s="221"/>
      <c r="G80" s="221"/>
      <c r="H80" s="221"/>
      <c r="I80" s="221"/>
      <c r="J80" s="221"/>
      <c r="K80" s="221"/>
      <c r="L80" s="221"/>
    </row>
    <row r="81" spans="3:12" s="234" customFormat="1" ht="63" customHeight="1">
      <c r="C81" s="415" t="s">
        <v>441</v>
      </c>
      <c r="D81" s="415"/>
      <c r="E81" s="415"/>
      <c r="F81" s="415"/>
      <c r="G81" s="415"/>
      <c r="H81" s="415"/>
      <c r="I81" s="415"/>
      <c r="J81" s="415"/>
      <c r="K81" s="415"/>
      <c r="L81" s="415"/>
    </row>
    <row r="82" spans="3:12" s="234" customFormat="1" ht="33.75" customHeight="1">
      <c r="C82" s="415" t="s">
        <v>442</v>
      </c>
      <c r="D82" s="415"/>
      <c r="E82" s="415"/>
      <c r="F82" s="415"/>
      <c r="G82" s="415"/>
      <c r="H82" s="415"/>
      <c r="I82" s="415"/>
      <c r="J82" s="415"/>
      <c r="K82" s="415"/>
      <c r="L82" s="415"/>
    </row>
    <row r="83" spans="3:12">
      <c r="C83" s="221"/>
      <c r="D83" s="221"/>
      <c r="E83" s="221"/>
      <c r="F83" s="221"/>
      <c r="G83" s="221"/>
      <c r="H83" s="221"/>
      <c r="I83" s="221"/>
      <c r="J83" s="221"/>
      <c r="K83" s="221"/>
      <c r="L83" s="221"/>
    </row>
    <row r="84" spans="3:12">
      <c r="C84" s="225" t="s">
        <v>31</v>
      </c>
      <c r="D84" s="221"/>
      <c r="E84" s="221"/>
      <c r="F84" s="221"/>
      <c r="G84" s="221"/>
      <c r="H84" s="221"/>
      <c r="I84" s="221"/>
      <c r="J84" s="221"/>
      <c r="K84" s="221"/>
      <c r="L84" s="221"/>
    </row>
    <row r="85" spans="3:12" ht="29.25" customHeight="1">
      <c r="C85" s="413" t="s">
        <v>443</v>
      </c>
      <c r="D85" s="413"/>
      <c r="E85" s="413"/>
      <c r="F85" s="413"/>
      <c r="G85" s="413"/>
      <c r="H85" s="413"/>
      <c r="I85" s="413"/>
      <c r="J85" s="413"/>
      <c r="K85" s="413"/>
      <c r="L85" s="413"/>
    </row>
    <row r="86" spans="3:12" ht="29.25" customHeight="1">
      <c r="C86" s="417" t="s">
        <v>444</v>
      </c>
      <c r="D86" s="413"/>
      <c r="E86" s="413"/>
      <c r="F86" s="413"/>
      <c r="G86" s="413"/>
      <c r="H86" s="413"/>
      <c r="I86" s="413"/>
      <c r="J86" s="413"/>
      <c r="K86" s="413"/>
      <c r="L86" s="413"/>
    </row>
    <row r="87" spans="3:12">
      <c r="C87" s="221"/>
      <c r="D87" s="221"/>
      <c r="E87" s="221"/>
      <c r="F87" s="221"/>
      <c r="G87" s="221"/>
      <c r="H87" s="221"/>
      <c r="I87" s="221"/>
      <c r="J87" s="221"/>
      <c r="K87" s="221"/>
      <c r="L87" s="221"/>
    </row>
    <row r="88" spans="3:12">
      <c r="C88" s="107" t="s">
        <v>121</v>
      </c>
    </row>
    <row r="89" spans="3:12" s="235" customFormat="1" ht="30" customHeight="1">
      <c r="C89" s="414" t="s">
        <v>520</v>
      </c>
      <c r="D89" s="414"/>
      <c r="E89" s="414"/>
      <c r="F89" s="414"/>
      <c r="G89" s="414"/>
      <c r="H89" s="414"/>
      <c r="I89" s="414"/>
      <c r="J89" s="414"/>
      <c r="K89" s="414"/>
      <c r="L89" s="414"/>
    </row>
    <row r="90" spans="3:12" s="235" customFormat="1">
      <c r="C90" s="227"/>
      <c r="D90" s="227"/>
      <c r="E90" s="227"/>
      <c r="F90" s="227"/>
      <c r="G90" s="227"/>
      <c r="H90" s="227"/>
      <c r="I90" s="227"/>
      <c r="J90" s="227"/>
      <c r="K90" s="227"/>
      <c r="L90" s="227"/>
    </row>
    <row r="91" spans="3:12" s="235" customFormat="1">
      <c r="C91" s="228" t="s">
        <v>103</v>
      </c>
      <c r="D91" s="227"/>
      <c r="E91" s="227"/>
      <c r="F91" s="227"/>
      <c r="G91" s="227"/>
      <c r="H91" s="227"/>
      <c r="I91" s="227"/>
      <c r="J91" s="227"/>
      <c r="K91" s="227"/>
      <c r="L91" s="227"/>
    </row>
    <row r="92" spans="3:12" s="235" customFormat="1" ht="35.25" customHeight="1">
      <c r="C92" s="414" t="s">
        <v>104</v>
      </c>
      <c r="D92" s="414"/>
      <c r="E92" s="414"/>
      <c r="F92" s="414"/>
      <c r="G92" s="414"/>
      <c r="H92" s="414"/>
      <c r="I92" s="414"/>
      <c r="J92" s="414"/>
      <c r="K92" s="414"/>
      <c r="L92" s="414"/>
    </row>
    <row r="93" spans="3:12" s="235" customFormat="1">
      <c r="C93" s="227"/>
      <c r="D93" s="227"/>
      <c r="E93" s="227"/>
      <c r="F93" s="227"/>
      <c r="G93" s="227"/>
      <c r="H93" s="227"/>
      <c r="I93" s="227"/>
      <c r="J93" s="227"/>
      <c r="K93" s="227"/>
      <c r="L93" s="227"/>
    </row>
    <row r="94" spans="3:12" s="235" customFormat="1">
      <c r="C94" s="228" t="s">
        <v>105</v>
      </c>
      <c r="D94" s="227"/>
      <c r="E94" s="227"/>
      <c r="F94" s="227"/>
      <c r="G94" s="227"/>
      <c r="H94" s="227"/>
      <c r="I94" s="227"/>
      <c r="J94" s="227"/>
      <c r="K94" s="227"/>
      <c r="L94" s="227"/>
    </row>
    <row r="95" spans="3:12" s="235" customFormat="1" ht="49.5" customHeight="1">
      <c r="C95" s="414" t="s">
        <v>106</v>
      </c>
      <c r="D95" s="414"/>
      <c r="E95" s="414"/>
      <c r="F95" s="414"/>
      <c r="G95" s="414"/>
      <c r="H95" s="414"/>
      <c r="I95" s="414"/>
      <c r="J95" s="414"/>
      <c r="K95" s="414"/>
      <c r="L95" s="414"/>
    </row>
    <row r="103" spans="3:12">
      <c r="C103" s="229"/>
      <c r="F103" s="230"/>
      <c r="G103" s="421"/>
      <c r="H103" s="421"/>
      <c r="I103" s="421"/>
      <c r="J103" s="107"/>
      <c r="L103" s="91"/>
    </row>
    <row r="104" spans="3:12">
      <c r="C104" s="236"/>
      <c r="F104" s="237"/>
      <c r="G104" s="422"/>
      <c r="H104" s="422"/>
      <c r="I104" s="422"/>
      <c r="J104" s="237"/>
      <c r="L104" s="236"/>
    </row>
    <row r="320" spans="4:4">
      <c r="D320" s="92">
        <v>0</v>
      </c>
    </row>
  </sheetData>
  <customSheetViews>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7" right="0.7" top="0.75" bottom="0.75" header="0.3" footer="0.3"/>
      <pageSetup scale="64" orientation="portrait" r:id="rId1"/>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5"/>
    </customSheetView>
  </customSheetViews>
  <mergeCells count="77">
    <mergeCell ref="K34:L34"/>
    <mergeCell ref="I34:J34"/>
    <mergeCell ref="C34:H34"/>
    <mergeCell ref="G103:I103"/>
    <mergeCell ref="G104:I104"/>
    <mergeCell ref="C74:L74"/>
    <mergeCell ref="I40:J40"/>
    <mergeCell ref="K40:L40"/>
    <mergeCell ref="C50:L50"/>
    <mergeCell ref="C92:L92"/>
    <mergeCell ref="C95:L95"/>
    <mergeCell ref="C58:L58"/>
    <mergeCell ref="C48:H48"/>
    <mergeCell ref="I48:J48"/>
    <mergeCell ref="K48:L48"/>
    <mergeCell ref="C46:H46"/>
    <mergeCell ref="C69:L69"/>
    <mergeCell ref="C67:L67"/>
    <mergeCell ref="C62:L62"/>
    <mergeCell ref="C65:L65"/>
    <mergeCell ref="C66:L66"/>
    <mergeCell ref="O75:X75"/>
    <mergeCell ref="C89:L89"/>
    <mergeCell ref="C75:L75"/>
    <mergeCell ref="C81:L81"/>
    <mergeCell ref="C82:L82"/>
    <mergeCell ref="C86:L86"/>
    <mergeCell ref="C78:L78"/>
    <mergeCell ref="C85:L85"/>
    <mergeCell ref="C9:L9"/>
    <mergeCell ref="C15:L15"/>
    <mergeCell ref="C23:L23"/>
    <mergeCell ref="C68:L68"/>
    <mergeCell ref="C16:L16"/>
    <mergeCell ref="C35:H35"/>
    <mergeCell ref="I35:J35"/>
    <mergeCell ref="K35:L35"/>
    <mergeCell ref="C36:H36"/>
    <mergeCell ref="I36:J36"/>
    <mergeCell ref="K36:L36"/>
    <mergeCell ref="C37:H37"/>
    <mergeCell ref="I37:J37"/>
    <mergeCell ref="K37:L37"/>
    <mergeCell ref="C38:H38"/>
    <mergeCell ref="C10:L10"/>
    <mergeCell ref="C12:M12"/>
    <mergeCell ref="C41:H41"/>
    <mergeCell ref="I41:J41"/>
    <mergeCell ref="K41:L41"/>
    <mergeCell ref="C42:H42"/>
    <mergeCell ref="I42:J42"/>
    <mergeCell ref="K42:L42"/>
    <mergeCell ref="C19:L19"/>
    <mergeCell ref="C39:H39"/>
    <mergeCell ref="I39:J39"/>
    <mergeCell ref="K39:L39"/>
    <mergeCell ref="C40:H40"/>
    <mergeCell ref="C18:L18"/>
    <mergeCell ref="C29:L29"/>
    <mergeCell ref="K38:L38"/>
    <mergeCell ref="I38:J38"/>
    <mergeCell ref="C47:H47"/>
    <mergeCell ref="I47:J47"/>
    <mergeCell ref="K47:L47"/>
    <mergeCell ref="C57:L57"/>
    <mergeCell ref="K43:L43"/>
    <mergeCell ref="C44:H44"/>
    <mergeCell ref="I44:J44"/>
    <mergeCell ref="K44:L44"/>
    <mergeCell ref="C45:H45"/>
    <mergeCell ref="I45:J45"/>
    <mergeCell ref="K45:L45"/>
    <mergeCell ref="K46:L46"/>
    <mergeCell ref="C53:L53"/>
    <mergeCell ref="I46:J46"/>
    <mergeCell ref="C43:H43"/>
    <mergeCell ref="I43:J43"/>
  </mergeCells>
  <hyperlinks>
    <hyperlink ref="L8" location="Índice!A1" display="Índice" xr:uid="{00000000-0004-0000-0600-000000000000}"/>
  </hyperlinks>
  <pageMargins left="0.7" right="0.7" top="0.75" bottom="0.75" header="0.3" footer="0.3"/>
  <pageSetup scale="67" orientation="portrait" r:id="rId6"/>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sheetPr>
  <dimension ref="A1:V104"/>
  <sheetViews>
    <sheetView showGridLines="0" topLeftCell="A85" zoomScale="85" zoomScaleNormal="80" zoomScaleSheetLayoutView="100" workbookViewId="0">
      <selection activeCell="B102" sqref="B102"/>
    </sheetView>
  </sheetViews>
  <sheetFormatPr baseColWidth="10" defaultColWidth="9.33203125" defaultRowHeight="15.6"/>
  <cols>
    <col min="1" max="1" width="4.33203125" style="240" customWidth="1"/>
    <col min="2" max="2" width="42.6640625" style="240" customWidth="1"/>
    <col min="3" max="3" width="17.88671875" style="240" customWidth="1"/>
    <col min="4" max="4" width="23.6640625" style="240" customWidth="1"/>
    <col min="5" max="5" width="19.44140625" style="240" customWidth="1"/>
    <col min="6" max="6" width="14.33203125" style="242" customWidth="1"/>
    <col min="7" max="7" width="13.44140625" style="240" customWidth="1"/>
    <col min="8" max="8" width="12.44140625" style="240" customWidth="1"/>
    <col min="9" max="9" width="16.44140625" style="240" bestFit="1" customWidth="1"/>
    <col min="10" max="10" width="16.33203125" style="243" bestFit="1" customWidth="1"/>
    <col min="11" max="11" width="17.21875" style="240" bestFit="1" customWidth="1"/>
    <col min="12" max="12" width="17.44140625" style="240" customWidth="1"/>
    <col min="13" max="13" width="17.6640625" style="240" customWidth="1"/>
    <col min="14" max="14" width="8.44140625" style="240" customWidth="1"/>
    <col min="15" max="15" width="18.6640625" style="240" customWidth="1"/>
    <col min="16" max="16" width="16.88671875" style="303" customWidth="1"/>
    <col min="17" max="17" width="16.5546875" style="303" customWidth="1"/>
    <col min="18" max="18" width="14.33203125" style="303" bestFit="1" customWidth="1"/>
    <col min="19" max="22" width="9.33203125" style="303"/>
    <col min="23" max="16384" width="9.33203125" style="240"/>
  </cols>
  <sheetData>
    <row r="1" spans="1:22" s="56" customFormat="1">
      <c r="E1" s="74"/>
      <c r="P1" s="93"/>
      <c r="Q1" s="93"/>
      <c r="R1" s="93"/>
      <c r="S1" s="93"/>
      <c r="T1" s="93"/>
      <c r="U1" s="93"/>
      <c r="V1" s="93"/>
    </row>
    <row r="2" spans="1:22" s="56" customFormat="1">
      <c r="B2" s="79"/>
      <c r="C2" s="79"/>
      <c r="D2" s="79"/>
      <c r="E2" s="82"/>
      <c r="F2" s="79"/>
      <c r="G2" s="79"/>
      <c r="H2" s="79"/>
      <c r="I2" s="79"/>
      <c r="J2" s="79"/>
      <c r="K2" s="79"/>
      <c r="L2" s="79"/>
      <c r="M2" s="79"/>
      <c r="N2" s="79"/>
      <c r="O2" s="79"/>
      <c r="P2" s="93"/>
      <c r="Q2" s="93"/>
      <c r="R2" s="93"/>
      <c r="S2" s="93"/>
      <c r="T2" s="93"/>
      <c r="U2" s="93"/>
      <c r="V2" s="93"/>
    </row>
    <row r="3" spans="1:22" s="56" customFormat="1">
      <c r="E3" s="74"/>
      <c r="P3" s="93"/>
      <c r="Q3" s="93"/>
      <c r="R3" s="93"/>
      <c r="S3" s="93"/>
      <c r="T3" s="93"/>
      <c r="U3" s="93"/>
      <c r="V3" s="93"/>
    </row>
    <row r="4" spans="1:22" s="56" customFormat="1">
      <c r="E4" s="74"/>
      <c r="P4" s="93"/>
      <c r="Q4" s="93"/>
      <c r="R4" s="93"/>
      <c r="S4" s="93"/>
      <c r="T4" s="93"/>
      <c r="U4" s="93"/>
      <c r="V4" s="93"/>
    </row>
    <row r="5" spans="1:22" s="56" customFormat="1">
      <c r="E5" s="74"/>
      <c r="P5" s="93"/>
      <c r="Q5" s="93"/>
      <c r="R5" s="93"/>
      <c r="S5" s="93"/>
      <c r="T5" s="93"/>
      <c r="U5" s="93"/>
      <c r="V5" s="93"/>
    </row>
    <row r="6" spans="1:22" s="56" customFormat="1">
      <c r="E6" s="74"/>
      <c r="P6" s="93"/>
      <c r="Q6" s="93"/>
      <c r="R6" s="93"/>
      <c r="S6" s="93"/>
      <c r="T6" s="93"/>
      <c r="U6" s="93"/>
      <c r="V6" s="93"/>
    </row>
    <row r="7" spans="1:22" s="56" customFormat="1">
      <c r="B7" s="80"/>
      <c r="C7" s="80"/>
      <c r="D7" s="80"/>
      <c r="E7" s="83"/>
      <c r="F7" s="80"/>
      <c r="G7" s="80"/>
      <c r="H7" s="80"/>
      <c r="I7" s="80"/>
      <c r="J7" s="80"/>
      <c r="K7" s="80"/>
      <c r="L7" s="80"/>
      <c r="M7" s="80"/>
      <c r="N7" s="80"/>
      <c r="O7" s="80"/>
      <c r="P7" s="93"/>
      <c r="Q7" s="93"/>
      <c r="R7" s="93"/>
      <c r="S7" s="93"/>
      <c r="T7" s="93"/>
      <c r="U7" s="93"/>
      <c r="V7" s="93"/>
    </row>
    <row r="8" spans="1:22">
      <c r="A8" s="239"/>
      <c r="E8" s="241"/>
      <c r="G8" s="76" t="s">
        <v>79</v>
      </c>
    </row>
    <row r="9" spans="1:22">
      <c r="A9" s="239"/>
      <c r="B9" s="238" t="s">
        <v>67</v>
      </c>
      <c r="C9" s="238"/>
      <c r="E9" s="241"/>
    </row>
    <row r="10" spans="1:22">
      <c r="A10" s="239"/>
      <c r="B10" s="244" t="s">
        <v>77</v>
      </c>
      <c r="C10" s="244"/>
      <c r="E10" s="241"/>
    </row>
    <row r="11" spans="1:22">
      <c r="A11" s="239"/>
      <c r="B11" s="244"/>
      <c r="C11" s="244"/>
      <c r="E11" s="241"/>
    </row>
    <row r="12" spans="1:22">
      <c r="A12" s="239"/>
      <c r="B12" s="238" t="s">
        <v>445</v>
      </c>
      <c r="C12" s="238"/>
    </row>
    <row r="13" spans="1:22">
      <c r="A13" s="239"/>
      <c r="E13" s="241"/>
    </row>
    <row r="14" spans="1:22" ht="43.5" customHeight="1">
      <c r="A14" s="239"/>
      <c r="B14" s="426" t="s">
        <v>10</v>
      </c>
      <c r="C14" s="427"/>
      <c r="D14" s="245">
        <v>44742</v>
      </c>
      <c r="E14" s="245">
        <v>44286</v>
      </c>
      <c r="F14" s="240"/>
      <c r="I14" s="243"/>
      <c r="J14" s="240"/>
    </row>
    <row r="15" spans="1:22">
      <c r="A15" s="239"/>
      <c r="B15" s="306" t="s">
        <v>525</v>
      </c>
      <c r="C15" s="308"/>
      <c r="D15" s="246">
        <f>+CLASIFICACION!G302+CLASIFICACION!G304</f>
        <v>0</v>
      </c>
      <c r="E15" s="246">
        <v>0</v>
      </c>
      <c r="F15" s="240"/>
      <c r="I15" s="243"/>
      <c r="J15" s="240"/>
    </row>
    <row r="16" spans="1:22">
      <c r="A16" s="239"/>
      <c r="B16" s="307" t="s">
        <v>5</v>
      </c>
      <c r="C16" s="309"/>
      <c r="D16" s="247">
        <f>+SUM(D15:D15)</f>
        <v>0</v>
      </c>
      <c r="E16" s="247">
        <f>+SUM(E15:E15)</f>
        <v>0</v>
      </c>
      <c r="F16" s="248"/>
      <c r="I16" s="243"/>
      <c r="J16" s="240"/>
    </row>
    <row r="17" spans="1:22">
      <c r="A17" s="239"/>
      <c r="E17" s="241"/>
    </row>
    <row r="18" spans="1:22">
      <c r="A18" s="239"/>
      <c r="E18" s="241"/>
    </row>
    <row r="19" spans="1:22">
      <c r="A19" s="239"/>
      <c r="B19" s="238" t="s">
        <v>71</v>
      </c>
      <c r="C19" s="238"/>
    </row>
    <row r="20" spans="1:22">
      <c r="A20" s="239"/>
      <c r="B20" s="240" t="s">
        <v>553</v>
      </c>
    </row>
    <row r="21" spans="1:22">
      <c r="A21" s="239"/>
      <c r="E21" s="241"/>
    </row>
    <row r="22" spans="1:22" ht="46.95" customHeight="1">
      <c r="A22" s="239"/>
      <c r="B22" s="426" t="s">
        <v>32</v>
      </c>
      <c r="C22" s="427"/>
      <c r="D22" s="245" t="s">
        <v>33</v>
      </c>
      <c r="E22" s="245" t="s">
        <v>34</v>
      </c>
      <c r="F22" s="245" t="s">
        <v>504</v>
      </c>
    </row>
    <row r="23" spans="1:22" s="238" customFormat="1">
      <c r="A23" s="249"/>
      <c r="B23" s="310" t="s">
        <v>35</v>
      </c>
      <c r="C23" s="311"/>
      <c r="D23" s="250"/>
      <c r="E23" s="250"/>
      <c r="F23" s="251"/>
      <c r="J23" s="252"/>
      <c r="P23" s="302"/>
      <c r="Q23" s="302"/>
      <c r="R23" s="302"/>
      <c r="S23" s="302"/>
      <c r="T23" s="302"/>
      <c r="U23" s="302"/>
      <c r="V23" s="302"/>
    </row>
    <row r="24" spans="1:22">
      <c r="A24" s="239"/>
      <c r="B24" s="306" t="s">
        <v>36</v>
      </c>
      <c r="C24" s="308"/>
      <c r="D24" s="253">
        <v>0</v>
      </c>
      <c r="E24" s="254">
        <v>0</v>
      </c>
      <c r="F24" s="255">
        <v>0</v>
      </c>
    </row>
    <row r="25" spans="1:22">
      <c r="A25" s="239"/>
      <c r="B25" s="306" t="s">
        <v>37</v>
      </c>
      <c r="C25" s="308"/>
      <c r="D25" s="253">
        <v>0</v>
      </c>
      <c r="E25" s="254">
        <v>0</v>
      </c>
      <c r="F25" s="255">
        <v>0</v>
      </c>
    </row>
    <row r="26" spans="1:22">
      <c r="A26" s="239"/>
      <c r="B26" s="306" t="s">
        <v>38</v>
      </c>
      <c r="C26" s="308"/>
      <c r="D26" s="253">
        <v>0</v>
      </c>
      <c r="E26" s="254">
        <v>0</v>
      </c>
      <c r="F26" s="255">
        <v>0</v>
      </c>
    </row>
    <row r="27" spans="1:22" s="238" customFormat="1">
      <c r="A27" s="249"/>
      <c r="B27" s="310" t="s">
        <v>39</v>
      </c>
      <c r="C27" s="311"/>
      <c r="D27" s="256"/>
      <c r="E27" s="257"/>
      <c r="F27" s="258"/>
      <c r="J27" s="252"/>
      <c r="P27" s="302"/>
      <c r="Q27" s="302"/>
      <c r="R27" s="302"/>
      <c r="S27" s="302"/>
      <c r="T27" s="302"/>
      <c r="U27" s="302"/>
      <c r="V27" s="302"/>
    </row>
    <row r="28" spans="1:22">
      <c r="A28" s="239"/>
      <c r="B28" s="306" t="s">
        <v>40</v>
      </c>
      <c r="C28" s="308"/>
      <c r="D28" s="259">
        <v>0</v>
      </c>
      <c r="E28" s="254">
        <v>0</v>
      </c>
      <c r="F28" s="255">
        <v>0</v>
      </c>
    </row>
    <row r="29" spans="1:22">
      <c r="A29" s="239"/>
      <c r="B29" s="306" t="s">
        <v>41</v>
      </c>
      <c r="C29" s="308"/>
      <c r="D29" s="259">
        <v>0</v>
      </c>
      <c r="E29" s="254">
        <v>0</v>
      </c>
      <c r="F29" s="255">
        <v>0</v>
      </c>
    </row>
    <row r="30" spans="1:22">
      <c r="A30" s="239"/>
      <c r="B30" s="306" t="s">
        <v>42</v>
      </c>
      <c r="C30" s="308"/>
      <c r="D30" s="259">
        <v>0</v>
      </c>
      <c r="E30" s="254">
        <v>0</v>
      </c>
      <c r="F30" s="255">
        <v>0</v>
      </c>
    </row>
    <row r="31" spans="1:22">
      <c r="A31" s="239"/>
      <c r="E31" s="241"/>
    </row>
    <row r="32" spans="1:22">
      <c r="A32" s="239"/>
      <c r="B32" s="238" t="s">
        <v>68</v>
      </c>
      <c r="C32" s="238"/>
      <c r="E32" s="241"/>
    </row>
    <row r="33" spans="1:22">
      <c r="A33" s="239"/>
      <c r="B33" s="238"/>
      <c r="C33" s="238"/>
      <c r="E33" s="241"/>
    </row>
    <row r="34" spans="1:22">
      <c r="A34" s="239"/>
      <c r="B34" s="238" t="s">
        <v>43</v>
      </c>
      <c r="C34" s="238"/>
    </row>
    <row r="35" spans="1:22">
      <c r="A35" s="239"/>
      <c r="B35" s="240" t="s">
        <v>554</v>
      </c>
    </row>
    <row r="36" spans="1:22">
      <c r="A36" s="239"/>
      <c r="B36" s="238"/>
      <c r="C36" s="238"/>
    </row>
    <row r="37" spans="1:22">
      <c r="A37" s="239"/>
      <c r="B37" s="426" t="s">
        <v>0</v>
      </c>
      <c r="C37" s="427"/>
      <c r="D37" s="245">
        <v>44651</v>
      </c>
      <c r="E37" s="245">
        <v>44561</v>
      </c>
      <c r="F37" s="240"/>
      <c r="I37" s="243"/>
      <c r="J37" s="240"/>
    </row>
    <row r="38" spans="1:22">
      <c r="A38" s="262"/>
      <c r="B38" s="306" t="s">
        <v>553</v>
      </c>
      <c r="C38" s="312"/>
      <c r="D38" s="263">
        <v>0</v>
      </c>
      <c r="E38" s="263">
        <f>+'Activo Neto'!F17</f>
        <v>0</v>
      </c>
      <c r="F38" s="264"/>
      <c r="I38" s="243"/>
      <c r="J38" s="240"/>
    </row>
    <row r="39" spans="1:22">
      <c r="A39" s="239"/>
      <c r="B39" s="307" t="s">
        <v>5</v>
      </c>
      <c r="C39" s="309"/>
      <c r="D39" s="265">
        <f>+SUM(D38)</f>
        <v>0</v>
      </c>
      <c r="E39" s="265">
        <f>+SUM(E38)</f>
        <v>0</v>
      </c>
      <c r="F39" s="266"/>
      <c r="I39" s="243"/>
      <c r="J39" s="240"/>
    </row>
    <row r="40" spans="1:22">
      <c r="A40" s="239"/>
      <c r="E40" s="267"/>
    </row>
    <row r="41" spans="1:22" s="270" customFormat="1">
      <c r="A41" s="268"/>
      <c r="B41" s="238" t="s">
        <v>44</v>
      </c>
      <c r="C41" s="238"/>
      <c r="D41" s="269"/>
      <c r="F41" s="271"/>
      <c r="J41" s="272"/>
      <c r="P41" s="281"/>
      <c r="Q41" s="281"/>
      <c r="R41" s="281"/>
      <c r="S41" s="281"/>
      <c r="T41" s="281"/>
      <c r="U41" s="281"/>
      <c r="V41" s="281"/>
    </row>
    <row r="42" spans="1:22" s="270" customFormat="1" ht="14.25" customHeight="1">
      <c r="A42" s="268"/>
      <c r="B42" s="373" t="s">
        <v>555</v>
      </c>
      <c r="C42" s="305"/>
      <c r="F42" s="271"/>
      <c r="J42" s="272"/>
      <c r="P42" s="281"/>
      <c r="Q42" s="281"/>
      <c r="R42" s="281"/>
      <c r="S42" s="281"/>
      <c r="T42" s="281"/>
      <c r="U42" s="281"/>
      <c r="V42" s="281"/>
    </row>
    <row r="43" spans="1:22" s="270" customFormat="1">
      <c r="A43" s="268"/>
      <c r="B43" s="238" t="s">
        <v>521</v>
      </c>
      <c r="C43" s="238"/>
      <c r="F43" s="271"/>
      <c r="J43" s="272"/>
      <c r="P43" s="281"/>
      <c r="Q43" s="281"/>
      <c r="R43" s="281"/>
      <c r="S43" s="281"/>
      <c r="T43" s="281"/>
      <c r="U43" s="281"/>
      <c r="V43" s="281"/>
    </row>
    <row r="44" spans="1:22" s="270" customFormat="1" ht="4.05" customHeight="1">
      <c r="A44" s="268"/>
      <c r="B44" s="238"/>
      <c r="C44" s="238"/>
      <c r="F44" s="271"/>
      <c r="J44" s="272"/>
      <c r="P44" s="281"/>
      <c r="Q44" s="281"/>
      <c r="R44" s="281"/>
      <c r="S44" s="281"/>
      <c r="T44" s="281"/>
      <c r="U44" s="281"/>
      <c r="V44" s="281"/>
    </row>
    <row r="45" spans="1:22" s="274" customFormat="1" ht="30" customHeight="1">
      <c r="A45" s="273"/>
      <c r="B45" s="392" t="s">
        <v>45</v>
      </c>
      <c r="C45" s="428" t="s">
        <v>46</v>
      </c>
      <c r="D45" s="429"/>
      <c r="E45" s="392" t="s">
        <v>47</v>
      </c>
      <c r="F45" s="392" t="s">
        <v>48</v>
      </c>
      <c r="G45" s="392" t="s">
        <v>49</v>
      </c>
      <c r="H45" s="392" t="s">
        <v>50</v>
      </c>
      <c r="I45" s="392" t="s">
        <v>1</v>
      </c>
      <c r="J45" s="392" t="s">
        <v>18</v>
      </c>
      <c r="K45" s="392" t="s">
        <v>51</v>
      </c>
      <c r="L45" s="392" t="s">
        <v>52</v>
      </c>
      <c r="M45" s="392" t="s">
        <v>53</v>
      </c>
      <c r="N45" s="392" t="s">
        <v>54</v>
      </c>
      <c r="O45" s="392" t="s">
        <v>55</v>
      </c>
      <c r="P45" s="392" t="s">
        <v>446</v>
      </c>
      <c r="Q45" s="392" t="s">
        <v>453</v>
      </c>
      <c r="R45" s="304"/>
      <c r="S45" s="304"/>
      <c r="T45" s="304"/>
      <c r="U45" s="304"/>
      <c r="V45" s="304"/>
    </row>
    <row r="46" spans="1:22" s="274" customFormat="1" ht="33.6" customHeight="1">
      <c r="A46" s="273"/>
      <c r="B46" s="392"/>
      <c r="C46" s="430"/>
      <c r="D46" s="431"/>
      <c r="E46" s="392"/>
      <c r="F46" s="392"/>
      <c r="G46" s="392"/>
      <c r="H46" s="392"/>
      <c r="I46" s="392"/>
      <c r="J46" s="392"/>
      <c r="K46" s="392"/>
      <c r="L46" s="392"/>
      <c r="M46" s="392"/>
      <c r="N46" s="392"/>
      <c r="O46" s="392"/>
      <c r="P46" s="392"/>
      <c r="Q46" s="392"/>
      <c r="R46" s="304"/>
      <c r="S46" s="304"/>
      <c r="T46" s="304"/>
      <c r="U46" s="304"/>
      <c r="V46" s="304"/>
    </row>
    <row r="47" spans="1:22" s="281" customFormat="1" ht="15" customHeight="1">
      <c r="A47" s="275"/>
      <c r="B47" s="276" t="s">
        <v>523</v>
      </c>
      <c r="C47" s="313"/>
      <c r="D47" s="314"/>
      <c r="E47" s="277"/>
      <c r="F47" s="277"/>
      <c r="G47" s="278"/>
      <c r="H47" s="278"/>
      <c r="I47" s="277"/>
      <c r="J47" s="279">
        <v>0</v>
      </c>
      <c r="K47" s="279">
        <v>0</v>
      </c>
      <c r="L47" s="279">
        <v>0</v>
      </c>
      <c r="M47" s="279">
        <v>0</v>
      </c>
      <c r="N47" s="280">
        <v>0</v>
      </c>
      <c r="O47" s="280">
        <v>0</v>
      </c>
      <c r="P47" s="280">
        <v>0</v>
      </c>
      <c r="Q47" s="280">
        <v>0</v>
      </c>
    </row>
    <row r="48" spans="1:22" s="281" customFormat="1">
      <c r="A48" s="275"/>
      <c r="B48" s="282" t="s">
        <v>5</v>
      </c>
      <c r="C48" s="315"/>
      <c r="D48" s="316"/>
      <c r="E48" s="283"/>
      <c r="F48" s="283"/>
      <c r="G48" s="284"/>
      <c r="H48" s="284"/>
      <c r="I48" s="285"/>
      <c r="J48" s="286"/>
      <c r="K48" s="286">
        <f>+SUM(K47:K47)</f>
        <v>0</v>
      </c>
      <c r="L48" s="286">
        <f>+SUM(L47:L47)</f>
        <v>0</v>
      </c>
      <c r="M48" s="286"/>
      <c r="N48" s="287"/>
      <c r="O48" s="287"/>
      <c r="P48" s="287"/>
      <c r="Q48" s="287"/>
      <c r="R48" s="288">
        <f>+L48-'Activo Neto'!E19</f>
        <v>0</v>
      </c>
    </row>
    <row r="49" spans="1:22" s="281" customFormat="1">
      <c r="A49" s="275"/>
      <c r="B49" s="57"/>
      <c r="C49" s="57"/>
      <c r="D49" s="57"/>
      <c r="E49" s="359"/>
      <c r="F49" s="359"/>
      <c r="G49" s="364"/>
      <c r="H49" s="364"/>
      <c r="I49" s="365"/>
      <c r="J49" s="366"/>
      <c r="K49" s="366"/>
      <c r="L49" s="366"/>
      <c r="M49" s="366"/>
      <c r="N49" s="367"/>
      <c r="O49" s="367"/>
      <c r="P49" s="367"/>
      <c r="Q49" s="367"/>
      <c r="R49" s="288"/>
    </row>
    <row r="50" spans="1:22" s="270" customFormat="1">
      <c r="A50" s="268"/>
      <c r="B50" s="238" t="s">
        <v>505</v>
      </c>
      <c r="C50" s="238"/>
      <c r="F50" s="271"/>
      <c r="J50" s="272"/>
      <c r="P50" s="281"/>
      <c r="Q50" s="281"/>
      <c r="R50" s="281"/>
      <c r="S50" s="281"/>
      <c r="T50" s="281"/>
      <c r="U50" s="281"/>
      <c r="V50" s="281"/>
    </row>
    <row r="51" spans="1:22" s="270" customFormat="1" ht="4.05" customHeight="1">
      <c r="A51" s="268"/>
      <c r="B51" s="238"/>
      <c r="C51" s="238"/>
      <c r="F51" s="271"/>
      <c r="J51" s="272"/>
      <c r="P51" s="281"/>
      <c r="Q51" s="281"/>
      <c r="R51" s="281"/>
      <c r="S51" s="281"/>
      <c r="T51" s="281"/>
      <c r="U51" s="281"/>
      <c r="V51" s="281"/>
    </row>
    <row r="52" spans="1:22" s="274" customFormat="1" ht="30" customHeight="1">
      <c r="A52" s="273"/>
      <c r="B52" s="392" t="s">
        <v>45</v>
      </c>
      <c r="C52" s="428" t="s">
        <v>46</v>
      </c>
      <c r="D52" s="429"/>
      <c r="E52" s="392" t="s">
        <v>47</v>
      </c>
      <c r="F52" s="392" t="s">
        <v>48</v>
      </c>
      <c r="G52" s="392" t="s">
        <v>49</v>
      </c>
      <c r="H52" s="392" t="s">
        <v>50</v>
      </c>
      <c r="I52" s="392" t="s">
        <v>1</v>
      </c>
      <c r="J52" s="392" t="s">
        <v>18</v>
      </c>
      <c r="K52" s="392" t="s">
        <v>51</v>
      </c>
      <c r="L52" s="392" t="s">
        <v>52</v>
      </c>
      <c r="M52" s="392" t="s">
        <v>53</v>
      </c>
      <c r="N52" s="392" t="s">
        <v>54</v>
      </c>
      <c r="O52" s="392" t="s">
        <v>55</v>
      </c>
      <c r="P52" s="392" t="s">
        <v>446</v>
      </c>
      <c r="Q52" s="392" t="s">
        <v>453</v>
      </c>
      <c r="R52" s="304"/>
      <c r="S52" s="304"/>
      <c r="T52" s="304"/>
      <c r="U52" s="304"/>
      <c r="V52" s="304"/>
    </row>
    <row r="53" spans="1:22" s="274" customFormat="1" ht="40.200000000000003" customHeight="1">
      <c r="A53" s="273"/>
      <c r="B53" s="392"/>
      <c r="C53" s="430"/>
      <c r="D53" s="431"/>
      <c r="E53" s="392"/>
      <c r="F53" s="392"/>
      <c r="G53" s="392"/>
      <c r="H53" s="392"/>
      <c r="I53" s="392"/>
      <c r="J53" s="392"/>
      <c r="K53" s="392"/>
      <c r="L53" s="392"/>
      <c r="M53" s="392"/>
      <c r="N53" s="392"/>
      <c r="O53" s="392"/>
      <c r="P53" s="392"/>
      <c r="Q53" s="392"/>
      <c r="R53" s="304"/>
      <c r="S53" s="304"/>
      <c r="T53" s="304"/>
      <c r="U53" s="304"/>
      <c r="V53" s="304"/>
    </row>
    <row r="54" spans="1:22" s="281" customFormat="1" ht="15" customHeight="1">
      <c r="A54" s="275"/>
      <c r="B54" s="276" t="s">
        <v>524</v>
      </c>
      <c r="C54" s="313"/>
      <c r="D54" s="314"/>
      <c r="E54" s="277"/>
      <c r="F54" s="277"/>
      <c r="G54" s="278"/>
      <c r="H54" s="278"/>
      <c r="I54" s="277"/>
      <c r="J54" s="279">
        <v>0</v>
      </c>
      <c r="K54" s="279">
        <v>0</v>
      </c>
      <c r="L54" s="279">
        <v>0</v>
      </c>
      <c r="M54" s="279">
        <v>0</v>
      </c>
      <c r="N54" s="280">
        <v>0</v>
      </c>
      <c r="O54" s="280" t="s">
        <v>448</v>
      </c>
      <c r="P54" s="280" t="s">
        <v>448</v>
      </c>
      <c r="Q54" s="280" t="s">
        <v>448</v>
      </c>
    </row>
    <row r="55" spans="1:22" s="281" customFormat="1">
      <c r="A55" s="275"/>
      <c r="B55" s="282" t="s">
        <v>5</v>
      </c>
      <c r="C55" s="315"/>
      <c r="D55" s="316"/>
      <c r="E55" s="283"/>
      <c r="F55" s="283"/>
      <c r="G55" s="284"/>
      <c r="H55" s="284"/>
      <c r="I55" s="285"/>
      <c r="J55" s="286"/>
      <c r="K55" s="286">
        <f>+SUM(K54:K54)</f>
        <v>0</v>
      </c>
      <c r="L55" s="286">
        <f>+SUM(L54:L54)</f>
        <v>0</v>
      </c>
      <c r="M55" s="286"/>
      <c r="N55" s="287"/>
      <c r="O55" s="287"/>
      <c r="P55" s="287"/>
      <c r="Q55" s="287"/>
      <c r="R55" s="288">
        <f>+L55-'Activo Neto'!E19</f>
        <v>0</v>
      </c>
    </row>
    <row r="56" spans="1:22" s="270" customFormat="1">
      <c r="A56" s="268"/>
      <c r="F56" s="271"/>
      <c r="J56" s="272"/>
      <c r="L56" s="289">
        <f>+L55-'Activo Neto'!F19</f>
        <v>0</v>
      </c>
      <c r="P56" s="281"/>
      <c r="Q56" s="281"/>
      <c r="R56" s="281"/>
      <c r="S56" s="281"/>
      <c r="T56" s="281"/>
      <c r="U56" s="281"/>
      <c r="V56" s="281"/>
    </row>
    <row r="57" spans="1:22">
      <c r="A57" s="239"/>
      <c r="B57" s="238" t="s">
        <v>56</v>
      </c>
      <c r="E57" s="290"/>
      <c r="F57" s="291"/>
      <c r="G57" s="292"/>
      <c r="I57" s="243"/>
      <c r="J57" s="240"/>
    </row>
    <row r="58" spans="1:22">
      <c r="A58" s="239"/>
      <c r="E58" s="290"/>
      <c r="F58" s="291"/>
      <c r="G58" s="292"/>
      <c r="I58" s="243"/>
      <c r="J58" s="240"/>
    </row>
    <row r="59" spans="1:22" ht="23.4" customHeight="1">
      <c r="A59" s="239"/>
      <c r="B59" s="432" t="s">
        <v>4</v>
      </c>
      <c r="C59" s="433"/>
      <c r="D59" s="245">
        <v>44651</v>
      </c>
      <c r="E59" s="245">
        <v>44561</v>
      </c>
      <c r="F59" s="292"/>
      <c r="G59" s="292"/>
      <c r="I59" s="243"/>
      <c r="J59" s="240"/>
    </row>
    <row r="60" spans="1:22">
      <c r="A60" s="239"/>
      <c r="B60" s="317" t="s">
        <v>553</v>
      </c>
      <c r="C60" s="320"/>
      <c r="D60" s="293">
        <f>+CLASIFICACION!G280+CLASIFICACION!G275+CLASIFICACION!G274</f>
        <v>0</v>
      </c>
      <c r="E60" s="293">
        <f>+CLASIFICACION!H280</f>
        <v>0</v>
      </c>
      <c r="F60" s="292"/>
      <c r="G60" s="292"/>
      <c r="I60" s="243"/>
      <c r="J60" s="240"/>
    </row>
    <row r="61" spans="1:22" s="270" customFormat="1">
      <c r="A61" s="268"/>
      <c r="B61" s="318" t="s">
        <v>3</v>
      </c>
      <c r="C61" s="321"/>
      <c r="D61" s="294">
        <f>+SUM(D60:D60)</f>
        <v>0</v>
      </c>
      <c r="E61" s="294">
        <f>+SUM(E60:E60)</f>
        <v>0</v>
      </c>
      <c r="F61" s="292"/>
      <c r="G61" s="292"/>
      <c r="J61" s="272"/>
      <c r="P61" s="281"/>
      <c r="Q61" s="281"/>
      <c r="R61" s="281"/>
      <c r="S61" s="281"/>
      <c r="T61" s="281"/>
      <c r="U61" s="281"/>
      <c r="V61" s="281"/>
    </row>
    <row r="62" spans="1:22" s="270" customFormat="1">
      <c r="A62" s="268"/>
      <c r="B62" s="326"/>
      <c r="C62" s="295"/>
      <c r="D62" s="296"/>
      <c r="E62" s="74"/>
      <c r="F62" s="292"/>
      <c r="G62" s="292"/>
      <c r="J62" s="272"/>
      <c r="P62" s="281"/>
      <c r="Q62" s="281"/>
      <c r="R62" s="281"/>
      <c r="S62" s="281"/>
      <c r="T62" s="281"/>
      <c r="U62" s="281"/>
      <c r="V62" s="281"/>
    </row>
    <row r="63" spans="1:22" s="270" customFormat="1">
      <c r="A63" s="268"/>
      <c r="B63" s="238" t="s">
        <v>57</v>
      </c>
      <c r="C63" s="322"/>
      <c r="D63" s="296"/>
      <c r="E63" s="74"/>
      <c r="F63" s="292"/>
      <c r="G63" s="292"/>
      <c r="J63" s="272"/>
      <c r="P63" s="281"/>
      <c r="Q63" s="281"/>
      <c r="R63" s="281"/>
      <c r="S63" s="281"/>
      <c r="T63" s="281"/>
      <c r="U63" s="281"/>
      <c r="V63" s="281"/>
    </row>
    <row r="64" spans="1:22">
      <c r="A64" s="239"/>
      <c r="B64" s="240" t="s">
        <v>556</v>
      </c>
      <c r="C64" s="323"/>
      <c r="E64" s="290"/>
      <c r="F64" s="291"/>
      <c r="G64" s="292"/>
    </row>
    <row r="65" spans="1:22">
      <c r="A65" s="239"/>
      <c r="C65" s="323"/>
      <c r="E65" s="290"/>
      <c r="F65" s="291"/>
      <c r="G65" s="292"/>
    </row>
    <row r="66" spans="1:22" ht="21" customHeight="1">
      <c r="A66" s="239"/>
      <c r="B66" s="432" t="s">
        <v>4</v>
      </c>
      <c r="C66" s="433"/>
      <c r="D66" s="245">
        <v>44651</v>
      </c>
      <c r="E66" s="245">
        <v>44561</v>
      </c>
      <c r="F66" s="292"/>
      <c r="G66" s="292"/>
      <c r="I66" s="243"/>
      <c r="J66" s="240"/>
    </row>
    <row r="67" spans="1:22" ht="16.5" customHeight="1">
      <c r="A67" s="239"/>
      <c r="B67" s="317" t="s">
        <v>557</v>
      </c>
      <c r="C67" s="320"/>
      <c r="D67" s="261">
        <v>0</v>
      </c>
      <c r="E67" s="293">
        <v>0</v>
      </c>
      <c r="F67" s="292"/>
      <c r="G67" s="292"/>
      <c r="I67" s="243"/>
      <c r="J67" s="240"/>
    </row>
    <row r="68" spans="1:22">
      <c r="A68" s="239"/>
      <c r="B68" s="318" t="s">
        <v>3</v>
      </c>
      <c r="C68" s="321"/>
      <c r="D68" s="294">
        <v>0</v>
      </c>
      <c r="E68" s="294">
        <v>0</v>
      </c>
      <c r="F68" s="292"/>
      <c r="G68" s="292"/>
      <c r="I68" s="243"/>
      <c r="J68" s="240"/>
    </row>
    <row r="69" spans="1:22">
      <c r="A69" s="239"/>
      <c r="B69" s="297"/>
      <c r="C69" s="324"/>
      <c r="E69" s="290"/>
      <c r="F69" s="291"/>
      <c r="G69" s="292"/>
    </row>
    <row r="70" spans="1:22" s="270" customFormat="1">
      <c r="A70" s="268"/>
      <c r="B70" s="238" t="s">
        <v>62</v>
      </c>
      <c r="C70" s="322"/>
      <c r="D70" s="269"/>
      <c r="F70" s="298"/>
      <c r="G70" s="292"/>
      <c r="J70" s="272"/>
      <c r="P70" s="281"/>
      <c r="Q70" s="281"/>
      <c r="R70" s="281"/>
      <c r="S70" s="281"/>
      <c r="T70" s="281"/>
      <c r="U70" s="281"/>
      <c r="V70" s="281"/>
    </row>
    <row r="71" spans="1:22">
      <c r="A71" s="239"/>
      <c r="B71" s="240" t="s">
        <v>524</v>
      </c>
      <c r="C71" s="323"/>
      <c r="E71" s="290"/>
      <c r="F71" s="291"/>
      <c r="G71" s="292"/>
    </row>
    <row r="72" spans="1:22">
      <c r="A72" s="239"/>
      <c r="C72" s="323"/>
      <c r="E72" s="290"/>
      <c r="F72" s="291"/>
      <c r="G72" s="292"/>
    </row>
    <row r="73" spans="1:22">
      <c r="A73" s="239"/>
      <c r="B73" s="432" t="s">
        <v>4</v>
      </c>
      <c r="C73" s="433"/>
      <c r="D73" s="245">
        <v>44651</v>
      </c>
      <c r="E73" s="245">
        <v>44286</v>
      </c>
      <c r="F73" s="292"/>
      <c r="G73" s="292"/>
      <c r="I73" s="243"/>
      <c r="J73" s="240"/>
    </row>
    <row r="74" spans="1:22" ht="16.5" customHeight="1">
      <c r="A74" s="239"/>
      <c r="B74" s="319" t="s">
        <v>525</v>
      </c>
      <c r="C74" s="325"/>
      <c r="D74" s="299">
        <f>+CLASIFICACION!G315</f>
        <v>0</v>
      </c>
      <c r="E74" s="299">
        <v>0</v>
      </c>
      <c r="F74" s="240"/>
      <c r="I74" s="243"/>
      <c r="J74" s="240"/>
    </row>
    <row r="75" spans="1:22">
      <c r="A75" s="239"/>
      <c r="B75" s="318" t="s">
        <v>3</v>
      </c>
      <c r="C75" s="321"/>
      <c r="D75" s="294">
        <f>+SUM(D74:D74)</f>
        <v>0</v>
      </c>
      <c r="E75" s="294">
        <f>SUM(E74:E74)</f>
        <v>0</v>
      </c>
      <c r="F75" s="260"/>
      <c r="G75" s="260"/>
      <c r="I75" s="243"/>
      <c r="J75" s="240"/>
    </row>
    <row r="76" spans="1:22">
      <c r="A76" s="239"/>
      <c r="B76" s="297"/>
      <c r="C76" s="324"/>
      <c r="E76" s="290"/>
      <c r="F76" s="74"/>
    </row>
    <row r="77" spans="1:22" s="270" customFormat="1">
      <c r="A77" s="268"/>
      <c r="B77" s="238" t="s">
        <v>63</v>
      </c>
      <c r="C77" s="322"/>
      <c r="D77" s="269"/>
      <c r="F77" s="271"/>
      <c r="J77" s="272"/>
      <c r="P77" s="281"/>
      <c r="Q77" s="281"/>
      <c r="R77" s="281"/>
      <c r="S77" s="281"/>
      <c r="T77" s="281"/>
      <c r="U77" s="281"/>
      <c r="V77" s="281"/>
    </row>
    <row r="78" spans="1:22">
      <c r="A78" s="239"/>
      <c r="B78" s="240" t="s">
        <v>72</v>
      </c>
      <c r="C78" s="323"/>
      <c r="E78" s="290"/>
      <c r="F78" s="74"/>
    </row>
    <row r="79" spans="1:22">
      <c r="A79" s="239"/>
      <c r="C79" s="323"/>
      <c r="E79" s="290"/>
      <c r="F79" s="74"/>
    </row>
    <row r="80" spans="1:22">
      <c r="A80" s="239"/>
      <c r="B80" s="432" t="s">
        <v>4</v>
      </c>
      <c r="C80" s="433"/>
      <c r="D80" s="245">
        <v>44651</v>
      </c>
      <c r="E80" s="245">
        <v>44286</v>
      </c>
      <c r="F80" s="240"/>
      <c r="I80" s="243"/>
      <c r="J80" s="240"/>
    </row>
    <row r="81" spans="1:10" ht="16.2" customHeight="1">
      <c r="A81" s="239"/>
      <c r="B81" s="319" t="s">
        <v>525</v>
      </c>
      <c r="C81" s="325"/>
      <c r="D81" s="300">
        <f>+CLASIFICACION!G310</f>
        <v>0</v>
      </c>
      <c r="E81" s="300">
        <v>0</v>
      </c>
      <c r="F81" s="240"/>
      <c r="I81" s="243"/>
      <c r="J81" s="240"/>
    </row>
    <row r="82" spans="1:10">
      <c r="A82" s="239"/>
      <c r="B82" s="318" t="s">
        <v>3</v>
      </c>
      <c r="C82" s="321"/>
      <c r="D82" s="301">
        <f>+SUM(D81:D81)</f>
        <v>0</v>
      </c>
      <c r="E82" s="301">
        <f>SUM(E81:E81)</f>
        <v>0</v>
      </c>
      <c r="F82" s="264">
        <f>+D82-'Estado de Ingresos y Egresos'!F19</f>
        <v>0</v>
      </c>
      <c r="G82" s="264"/>
      <c r="I82" s="243"/>
      <c r="J82" s="240"/>
    </row>
    <row r="83" spans="1:10">
      <c r="A83" s="239"/>
    </row>
    <row r="84" spans="1:10">
      <c r="A84" s="239"/>
      <c r="B84" s="238" t="s">
        <v>107</v>
      </c>
      <c r="C84" s="238"/>
    </row>
    <row r="85" spans="1:10" ht="36" customHeight="1">
      <c r="A85" s="239"/>
      <c r="B85" s="434" t="s">
        <v>118</v>
      </c>
      <c r="C85" s="434"/>
      <c r="D85" s="434"/>
      <c r="E85" s="434"/>
      <c r="F85" s="434"/>
      <c r="G85" s="434"/>
      <c r="H85" s="434"/>
      <c r="I85" s="434"/>
      <c r="J85" s="434"/>
    </row>
    <row r="86" spans="1:10">
      <c r="A86" s="239"/>
    </row>
    <row r="87" spans="1:10">
      <c r="A87" s="239"/>
      <c r="B87" s="238" t="s">
        <v>108</v>
      </c>
      <c r="C87" s="238"/>
    </row>
    <row r="88" spans="1:10">
      <c r="A88" s="239"/>
      <c r="B88" s="240" t="s">
        <v>558</v>
      </c>
    </row>
    <row r="89" spans="1:10">
      <c r="A89" s="239"/>
    </row>
    <row r="90" spans="1:10">
      <c r="A90" s="239"/>
      <c r="B90" s="302" t="s">
        <v>109</v>
      </c>
      <c r="C90" s="302"/>
    </row>
    <row r="91" spans="1:10">
      <c r="A91" s="239"/>
      <c r="B91" s="435" t="s">
        <v>559</v>
      </c>
      <c r="C91" s="435"/>
      <c r="D91" s="435"/>
      <c r="E91" s="435"/>
      <c r="F91" s="435"/>
      <c r="G91" s="435"/>
      <c r="H91" s="435"/>
      <c r="I91" s="435"/>
    </row>
    <row r="92" spans="1:10">
      <c r="A92" s="239"/>
      <c r="B92" s="327"/>
      <c r="C92" s="327"/>
      <c r="D92" s="327"/>
      <c r="E92" s="327"/>
      <c r="F92" s="327"/>
      <c r="G92" s="327"/>
      <c r="H92" s="327"/>
      <c r="I92" s="327"/>
    </row>
    <row r="93" spans="1:10">
      <c r="A93" s="239"/>
      <c r="B93" s="302" t="s">
        <v>110</v>
      </c>
      <c r="C93" s="302"/>
      <c r="D93" s="303"/>
      <c r="E93" s="303"/>
      <c r="F93" s="303"/>
      <c r="G93" s="303"/>
      <c r="H93" s="303"/>
      <c r="I93" s="303"/>
    </row>
    <row r="94" spans="1:10" ht="57.6" customHeight="1">
      <c r="A94" s="239"/>
      <c r="B94" s="436" t="s">
        <v>560</v>
      </c>
      <c r="C94" s="436"/>
      <c r="D94" s="436"/>
      <c r="E94" s="436"/>
      <c r="F94" s="436"/>
      <c r="G94" s="436"/>
      <c r="H94" s="436"/>
      <c r="I94" s="436"/>
    </row>
    <row r="95" spans="1:10">
      <c r="A95" s="239"/>
    </row>
    <row r="96" spans="1:10">
      <c r="A96" s="239"/>
    </row>
    <row r="97" spans="1:9">
      <c r="A97" s="239"/>
    </row>
    <row r="98" spans="1:9">
      <c r="A98" s="239"/>
      <c r="B98" s="240" t="s">
        <v>111</v>
      </c>
    </row>
    <row r="99" spans="1:9">
      <c r="A99" s="239"/>
    </row>
    <row r="100" spans="1:9">
      <c r="A100" s="239"/>
    </row>
    <row r="101" spans="1:9">
      <c r="A101" s="239"/>
    </row>
    <row r="102" spans="1:9">
      <c r="A102" s="239"/>
    </row>
    <row r="103" spans="1:9" s="71" customFormat="1">
      <c r="B103" s="70" t="s">
        <v>14</v>
      </c>
      <c r="I103" s="70" t="s">
        <v>70</v>
      </c>
    </row>
    <row r="104" spans="1:9" s="74" customFormat="1">
      <c r="B104" s="72" t="s">
        <v>13</v>
      </c>
      <c r="I104" s="72" t="s">
        <v>12</v>
      </c>
    </row>
  </sheetData>
  <customSheetViews>
    <customSheetView guid="{D9765769-BBE9-4E14-B8CF-9C39AEE13FCB}" scale="80" showPageBreaks="1" showGridLines="0" fitToPage="1" printArea="1" showAutoFilter="1" hiddenRows="1">
      <selection activeCell="Q64" sqref="A64:XFD67"/>
      <pageMargins left="0.25" right="0.25" top="0.75" bottom="0.75" header="0.3" footer="0.3"/>
      <pageSetup paperSize="9" scale="54" fitToHeight="0" orientation="portrait" r:id="rId1"/>
      <autoFilter ref="A62:V170" xr:uid="{0C0956CC-44B4-4C35-8372-9EE273C52BE2}">
        <filterColumn colId="2" showButton="0"/>
      </autoFilter>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DA2F5C2A-A122-4FB5-AF31-B40804789D29}"/>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5"/>
    </customSheetView>
  </customSheetViews>
  <mergeCells count="40">
    <mergeCell ref="B85:J85"/>
    <mergeCell ref="B91:I91"/>
    <mergeCell ref="B94:I94"/>
    <mergeCell ref="F52:F53"/>
    <mergeCell ref="G52:G53"/>
    <mergeCell ref="I52:I53"/>
    <mergeCell ref="B80:C80"/>
    <mergeCell ref="B66:C66"/>
    <mergeCell ref="B73:C73"/>
    <mergeCell ref="O52:O53"/>
    <mergeCell ref="P52:P53"/>
    <mergeCell ref="Q52:Q53"/>
    <mergeCell ref="J52:J53"/>
    <mergeCell ref="K52:K53"/>
    <mergeCell ref="L52:L53"/>
    <mergeCell ref="M52:M53"/>
    <mergeCell ref="N52:N53"/>
    <mergeCell ref="E52:E53"/>
    <mergeCell ref="H52:H53"/>
    <mergeCell ref="B45:B46"/>
    <mergeCell ref="C45:D46"/>
    <mergeCell ref="E45:E46"/>
    <mergeCell ref="F45:F46"/>
    <mergeCell ref="G45:G46"/>
    <mergeCell ref="H45:H46"/>
    <mergeCell ref="B14:C14"/>
    <mergeCell ref="B22:C22"/>
    <mergeCell ref="B37:C37"/>
    <mergeCell ref="C52:D53"/>
    <mergeCell ref="B59:C59"/>
    <mergeCell ref="B52:B53"/>
    <mergeCell ref="N45:N46"/>
    <mergeCell ref="O45:O46"/>
    <mergeCell ref="P45:P46"/>
    <mergeCell ref="Q45:Q46"/>
    <mergeCell ref="I45:I46"/>
    <mergeCell ref="J45:J46"/>
    <mergeCell ref="K45:K46"/>
    <mergeCell ref="L45:L46"/>
    <mergeCell ref="M45:M46"/>
  </mergeCells>
  <hyperlinks>
    <hyperlink ref="G8" location="Índice!A1" display="Índice" xr:uid="{00000000-0004-0000-0700-000000000000}"/>
  </hyperlinks>
  <pageMargins left="0.7" right="0.7" top="0.75" bottom="0.75" header="0.3" footer="0.3"/>
  <pageSetup paperSize="9" scale="50" orientation="portrait" r:id="rId6"/>
  <ignoredErrors>
    <ignoredError sqref="E16 E75" formulaRange="1"/>
  </ignoredErrors>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KEzlFVpVUV0na1zphQ21I1ZVhpmaAhACfKoJbq/deXA=</DigestValue>
    </Reference>
    <Reference Type="http://www.w3.org/2000/09/xmldsig#Object" URI="#idOfficeObject">
      <DigestMethod Algorithm="http://www.w3.org/2001/04/xmlenc#sha256"/>
      <DigestValue>Msbhmq7YGxIBHR+JPOPC18BtH2LhYPlGg8tEvbvaFQ8=</DigestValue>
    </Reference>
    <Reference Type="http://uri.etsi.org/01903#SignedProperties" URI="#idSignedProperties">
      <Transforms>
        <Transform Algorithm="http://www.w3.org/TR/2001/REC-xml-c14n-20010315"/>
      </Transforms>
      <DigestMethod Algorithm="http://www.w3.org/2001/04/xmlenc#sha256"/>
      <DigestValue>fOPs5rz92ZINo0lwMXvIylN29fwttwactDy57CN9s2Q=</DigestValue>
    </Reference>
    <Reference Type="http://www.w3.org/2000/09/xmldsig#Object" URI="#idValidSigLnImg">
      <DigestMethod Algorithm="http://www.w3.org/2001/04/xmlenc#sha256"/>
      <DigestValue>48/PRR9/4zIWxeXasU7VLpV/Lq2bFVbWrcTFGHFM3zA=</DigestValue>
    </Reference>
    <Reference Type="http://www.w3.org/2000/09/xmldsig#Object" URI="#idInvalidSigLnImg">
      <DigestMethod Algorithm="http://www.w3.org/2001/04/xmlenc#sha256"/>
      <DigestValue>xzFCPO8YZA2tpz9S0uugVZw9PgTYflB3S7kTRMtS1uI=</DigestValue>
    </Reference>
  </SignedInfo>
  <SignatureValue>JSrv5RSmJOiwfNjrdSyoxXwvI4ORPtQLyy5J9p4DUAZYUgtTN9q8rmp2LvuR8mbMSwb4OCO1Vg7i
MmPsYXeGO/C/gsXVqGquHMgvgzovYlj4bE6KSJq8aGtwA+FQR7pDvUatheBTpWLu6A58XSrqvR2u
HZGuNXGYuTjQnyvETRuE5qzjxCU5xwFbh9zmNA1Xrv6wvA0MARlrmgWA6BCte3bV/B0jU87eqlFi
SaLJdNecfnkmTJQiM2Nfw8vf1DNa5xQ1/2mqMXezu44UpC96E4z0VL/IKsHvWWR7hR9tDD13ufvU
NSoFzZ7bfpgPrSm8XQ7pMiKInJ4DqCklIFly/w==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TdOisyYiQUAcSvEC12PuR+f0Mj281SLTSn4mFWMBKxg=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tCv1z8Bbsk7LqS5EzujbhIq1MGLIEmsRBg3bAFpAsDc=</DigestValue>
      </Reference>
      <Reference URI="/xl/drawings/drawing2.xml?ContentType=application/vnd.openxmlformats-officedocument.drawing+xml">
        <DigestMethod Algorithm="http://www.w3.org/2001/04/xmlenc#sha256"/>
        <DigestValue>7U0Akt1Xkr59KTjqmpiKYx/vjt6ct5tRTALWTifdWgA=</DigestValue>
      </Reference>
      <Reference URI="/xl/drawings/drawing3.xml?ContentType=application/vnd.openxmlformats-officedocument.drawing+xml">
        <DigestMethod Algorithm="http://www.w3.org/2001/04/xmlenc#sha256"/>
        <DigestValue>ab/V6Re/1kTsMv1Afl+mF52d/mKwCFMMAsCe+bnlk9Y=</DigestValue>
      </Reference>
      <Reference URI="/xl/drawings/drawing4.xml?ContentType=application/vnd.openxmlformats-officedocument.drawing+xml">
        <DigestMethod Algorithm="http://www.w3.org/2001/04/xmlenc#sha256"/>
        <DigestValue>qgzs8OVxGlFIojcoYYMqEBEHosCIrQu48d4RJzDGbtk=</DigestValue>
      </Reference>
      <Reference URI="/xl/drawings/drawing5.xml?ContentType=application/vnd.openxmlformats-officedocument.drawing+xml">
        <DigestMethod Algorithm="http://www.w3.org/2001/04/xmlenc#sha256"/>
        <DigestValue>RkCuz9F4pZIfT5h3eO22d5npzg4e2OyUUyatBlMd6b8=</DigestValue>
      </Reference>
      <Reference URI="/xl/drawings/drawing6.xml?ContentType=application/vnd.openxmlformats-officedocument.drawing+xml">
        <DigestMethod Algorithm="http://www.w3.org/2001/04/xmlenc#sha256"/>
        <DigestValue>EvmI1JVK/YwBVSk1j5/QuzVa7YSxm/9nqFAXD3t4Tbc=</DigestValue>
      </Reference>
      <Reference URI="/xl/drawings/drawing7.xml?ContentType=application/vnd.openxmlformats-officedocument.drawing+xml">
        <DigestMethod Algorithm="http://www.w3.org/2001/04/xmlenc#sha256"/>
        <DigestValue>DsUSJ62oCA8LCx7pnVbVncpjpMMpE5UEWQeYEHju6JU=</DigestValue>
      </Reference>
      <Reference URI="/xl/drawings/vmlDrawing1.vml?ContentType=application/vnd.openxmlformats-officedocument.vmlDrawing">
        <DigestMethod Algorithm="http://www.w3.org/2001/04/xmlenc#sha256"/>
        <DigestValue>WAak1lL8c8a6ZOPZZfu5EIVCIOnYPkpT72pYOzcEHNc=</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Xn7MCf1CCJQMtye2O+zuF1OFpxNXIdhyEcL1fBx9L6Y=</DigestValue>
      </Reference>
      <Reference URI="/xl/media/image3.emf?ContentType=image/x-emf">
        <DigestMethod Algorithm="http://www.w3.org/2001/04/xmlenc#sha256"/>
        <DigestValue>qihECaagJXvt+J+fMdBVK/hvcUjONOJrxchikYhZOO0=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82lw6sm57LAZKDcAOrer8Dq0JuSR9K7a6PanFoORimg=</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YE8L7X0odkmvBfLuwq0TSw4LKk7AsP9RKU8hniCLgyE=</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ac9+76J3bY16n3i4+EMNoHk+nUDEd9kwJxHKn507iMs=</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eagKw4vkJta//EAXFo8pt3rkLlJe7nsQidLS/ebqtjQ=</DigestValue>
      </Reference>
      <Reference URI="/xl/printerSettings/printerSettings27.bin?ContentType=application/vnd.openxmlformats-officedocument.spreadsheetml.printerSettings">
        <DigestMethod Algorithm="http://www.w3.org/2001/04/xmlenc#sha256"/>
        <DigestValue>eagKw4vkJta//EAXFo8pt3rkLlJe7nsQidLS/ebqtjQ=</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TRrCOIAvgyay9+dOHANtMRhI4Mlj24DaFIyKQoKcdPw=</DigestValue>
      </Reference>
      <Reference URI="/xl/printerSettings/printerSettings31.bin?ContentType=application/vnd.openxmlformats-officedocument.spreadsheetml.printerSettings">
        <DigestMethod Algorithm="http://www.w3.org/2001/04/xmlenc#sha256"/>
        <DigestValue>rB+hHz7fOU40/GO+qFynUE9fMS/9Of875SrSefqAzz8=</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nrwW2aOzrJ6w3s+3W+h5IvHukzB/6FZNl1merJBqyjs=</DigestValue>
      </Reference>
      <Reference URI="/xl/printerSettings/printerSettings34.bin?ContentType=application/vnd.openxmlformats-officedocument.spreadsheetml.printerSettings">
        <DigestMethod Algorithm="http://www.w3.org/2001/04/xmlenc#sha256"/>
        <DigestValue>nrwW2aOzrJ6w3s+3W+h5IvHukzB/6FZNl1merJBqyjs=</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NBJPJtVU2y8g6Bxm9ZLxOiT5LaEsLL5XEhfNiaaWt20=</DigestValue>
      </Reference>
      <Reference URI="/xl/printerSettings/printerSettings37.bin?ContentType=application/vnd.openxmlformats-officedocument.spreadsheetml.printerSettings">
        <DigestMethod Algorithm="http://www.w3.org/2001/04/xmlenc#sha256"/>
        <DigestValue>NBJPJtVU2y8g6Bxm9ZLxOiT5LaEsLL5XEhfNiaaWt20=</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ZVxXhJn6XmjT/m1Dw2UhwYZPVXYMSYE+DUFTlsgHV4s=</DigestValue>
      </Reference>
      <Reference URI="/xl/printerSettings/printerSettings42.bin?ContentType=application/vnd.openxmlformats-officedocument.spreadsheetml.printerSettings">
        <DigestMethod Algorithm="http://www.w3.org/2001/04/xmlenc#sha256"/>
        <DigestValue>/z3eQ+UMsWmlY2C9s9J0Bb/IJ4Aa5mz2cuFsuGoDp0A=</DigestValue>
      </Reference>
      <Reference URI="/xl/printerSettings/printerSettings43.bin?ContentType=application/vnd.openxmlformats-officedocument.spreadsheetml.printerSettings">
        <DigestMethod Algorithm="http://www.w3.org/2001/04/xmlenc#sha256"/>
        <DigestValue>lRoAe/mTaTGs/ie48E4RHaNSrD83b2F7kdeF2aA9Dmk=</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eagKw4vkJta//EAXFo8pt3rkLlJe7nsQidLS/ebqtjQ=</DigestValue>
      </Reference>
      <Reference URI="/xl/printerSettings/printerSettings46.bin?ContentType=application/vnd.openxmlformats-officedocument.spreadsheetml.printerSettings">
        <DigestMethod Algorithm="http://www.w3.org/2001/04/xmlenc#sha256"/>
        <DigestValue>TaA6KX/SRWPpmiasS8KGCRFI/mFTpQlGqiM07LbibG8=</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r+Ts9buIAjs9t2UqcW4YuC3w7ycr7jDCBK5QhfnpWCk=</DigestValue>
      </Reference>
      <Reference URI="/xl/printerSettings/printerSettings49.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50.bin?ContentType=application/vnd.openxmlformats-officedocument.spreadsheetml.printerSettings">
        <DigestMethod Algorithm="http://www.w3.org/2001/04/xmlenc#sha256"/>
        <DigestValue>nrwW2aOzrJ6w3s+3W+h5IvHukzB/6FZNl1merJBqyjs=</DigestValue>
      </Reference>
      <Reference URI="/xl/printerSettings/printerSettings51.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GKvf0kblqOW+WbdNSSkM0cGlji7MWmGFjd9+j3czgD4=</DigestValue>
      </Reference>
      <Reference URI="/xl/styles.xml?ContentType=application/vnd.openxmlformats-officedocument.spreadsheetml.styles+xml">
        <DigestMethod Algorithm="http://www.w3.org/2001/04/xmlenc#sha256"/>
        <DigestValue>kKZS5jrNcN4s6S+duHUC3HRdagPhq7EfE0ifEH+ly18=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0QOckwuMWU9v+KpLk49b3a34UrGaD5sBJwY3YC1/Dnw=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wJjEyIh3lPMBuqV9c6lGTpPewZZiCkPNGGKQ4JnFTCg=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yY8W1VvW+7cpx9y5bmxdlvgO9QyRmXcJzmKLIe3CAYU=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08rpAO53ucvzvPa2jaYRMjvwM4rREA+wzvtkcJgL/98=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qX075YpkepBe49DJU0+kp93WFLPPN9ePCXqDELhIW88=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Jfj4q8uwf4gAtDPeAn6FpItOeywLvYHJ3hEokqgIswM=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7cl/xHLauGqWvCzp9dbjIXvqjoO3jbXLQ7fEh+7WVYc=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b9pm0ELAEkMYkcDa7Goffatu2oh7bVFPYqPiOKayCYQ=</DigestValue>
      </Reference>
      <Reference URI="/xl/worksheets/sheet1.xml?ContentType=application/vnd.openxmlformats-officedocument.spreadsheetml.worksheet+xml">
        <DigestMethod Algorithm="http://www.w3.org/2001/04/xmlenc#sha256"/>
        <DigestValue>dM2bExa8TSUwKBWH4EEnVC5ZVwWfBZYMucFxBqIMgKs=</DigestValue>
      </Reference>
      <Reference URI="/xl/worksheets/sheet2.xml?ContentType=application/vnd.openxmlformats-officedocument.spreadsheetml.worksheet+xml">
        <DigestMethod Algorithm="http://www.w3.org/2001/04/xmlenc#sha256"/>
        <DigestValue>fjefMJfaqRKdMYUT4nRFAFZy4yTgyfQfLAIcwFWNfHo=</DigestValue>
      </Reference>
      <Reference URI="/xl/worksheets/sheet3.xml?ContentType=application/vnd.openxmlformats-officedocument.spreadsheetml.worksheet+xml">
        <DigestMethod Algorithm="http://www.w3.org/2001/04/xmlenc#sha256"/>
        <DigestValue>bldSR+wOzCA2tVYSQFtIYnIl9NdoQX1m+lnw1L590xo=</DigestValue>
      </Reference>
      <Reference URI="/xl/worksheets/sheet4.xml?ContentType=application/vnd.openxmlformats-officedocument.spreadsheetml.worksheet+xml">
        <DigestMethod Algorithm="http://www.w3.org/2001/04/xmlenc#sha256"/>
        <DigestValue>OQt7zs5EGwmVR7sOlnOL/5my1zL7D6DHduuGNyrhD4g=</DigestValue>
      </Reference>
      <Reference URI="/xl/worksheets/sheet5.xml?ContentType=application/vnd.openxmlformats-officedocument.spreadsheetml.worksheet+xml">
        <DigestMethod Algorithm="http://www.w3.org/2001/04/xmlenc#sha256"/>
        <DigestValue>wRcqMq7qJDfO/z4UDoyJlV6Pl2eL1FpC7i1BGC4yriA=</DigestValue>
      </Reference>
      <Reference URI="/xl/worksheets/sheet6.xml?ContentType=application/vnd.openxmlformats-officedocument.spreadsheetml.worksheet+xml">
        <DigestMethod Algorithm="http://www.w3.org/2001/04/xmlenc#sha256"/>
        <DigestValue>L7gQS2im+QkxOEBcmcg08Ks/xWlv7mCftlyoHajZJ3I=</DigestValue>
      </Reference>
      <Reference URI="/xl/worksheets/sheet7.xml?ContentType=application/vnd.openxmlformats-officedocument.spreadsheetml.worksheet+xml">
        <DigestMethod Algorithm="http://www.w3.org/2001/04/xmlenc#sha256"/>
        <DigestValue>2KmRbhYuWF6kOjjfzrP/jXfAA8T+nJfHb+T8xQVjALo=</DigestValue>
      </Reference>
      <Reference URI="/xl/worksheets/sheet8.xml?ContentType=application/vnd.openxmlformats-officedocument.spreadsheetml.worksheet+xml">
        <DigestMethod Algorithm="http://www.w3.org/2001/04/xmlenc#sha256"/>
        <DigestValue>5y60385Szp/vR2cprNExQtsSSOmMCb2jGEVvmT39LmQ=</DigestValue>
      </Reference>
      <Reference URI="/xl/worksheets/sheet9.xml?ContentType=application/vnd.openxmlformats-officedocument.spreadsheetml.worksheet+xml">
        <DigestMethod Algorithm="http://www.w3.org/2001/04/xmlenc#sha256"/>
        <DigestValue>MFzKLJmC+4LcmBoK6xy7d0kH2lrDKNbZZUwD5igcPo0=</DigestValue>
      </Reference>
    </Manifest>
    <SignatureProperties>
      <SignatureProperty Id="idSignatureTime" Target="#idPackageSignature">
        <mdssi:SignatureTime xmlns:mdssi="http://schemas.openxmlformats.org/package/2006/digital-signature">
          <mdssi:Format>YYYY-MM-DDThh:mm:ssTZD</mdssi:Format>
          <mdssi:Value>2022-08-01T21:32:00Z</mdssi:Value>
        </mdssi:SignatureTime>
      </SignatureProperty>
    </SignatureProperties>
  </Object>
  <Object Id="idOfficeObject">
    <SignatureProperties>
      <SignatureProperty Id="idOfficeV1Details" Target="#idPackageSignature">
        <SignatureInfoV1 xmlns="http://schemas.microsoft.com/office/2006/digsig">
          <SetupID>{7738743B-8BB4-4F87-847B-E2EC103266FA}</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2022-08-01T21:32:00Z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IvIEAIAAACgi8gQAgAA3NhuyBACAAAAAPnb+X8AAHGG4McQAgAAMBb52/l/AADc2G7IEAIAANgWAAAAAAAAQAAAwBACAAAAAPnb+X8AAEGJ4McQAgAABAAAAAAAAAAwFvnb+X8AALC0L/6TAAAA3NhuyAAAAABIAAAAAAAAANzYbsgQAgAAoKOLyBACAAAA3W7IEAIAAAEAAAAAAAAAgAJvyBACAAAAAPnb+X8AAAAAAAAAAAAAAAAAAJMAAAAQuS/+kwAAAEBU6cgQAgAAC6cF2vl/AACQtS/+kwAAACm2L/6TAAAAAAAAAAAAAAAAAAAAZHYACAAAAAAlAAAADAAAAAEAAAAYAAAADAAAAAAAAAASAAAADAAAAAEAAAAeAAAAGAAAAO4AAAAFAAAAMgEAABYAAAAlAAAADAAAAAEAAABUAAAAiAAAAO8AAAAFAAAAMAEAABUAAAABAAAAVVWPQYX2jkHvAAAABQAAAAoAAABMAAAAAAAAAAAAAAAAAAAA//////////9gAAAAMAAxAC8AMAA4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GDTl8UQAgAAAAAAAAAAAAABAAAAAAAAAIgOKdr5fwAAAAAAAAAAAACAP/nb+X8AAAkAAAABAAAACQAAAAAAAAAAAAAAAAAAAAAAAAAAAAAArWyhET/vAAAAAAAAAAAAAAAAAAAAAAAAEMgk3RACAABAVOnIEAIAAJDSL/4AAAAAAAAAAAAAAAAHAAAAAAAAAAAAAAAAAAAAzNEv/pMAAAAJ0i/+kwAAANG3Adr5fwAAKO+DyBACAAAAAMjHAAAAAIiji8gQAgAAYNEv/pMAAABAVOnIEAIAAAunBdr5fwAAcNEv/pMAAAAJ0i/+kwAAAJDOE90Q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p2vl/AAAAAAAAAAAAAImyL/6TAAAAAwAAAAAAAADHs43c+X8AAAAAAAAAAAAAAAAAAAAAAADNEqERP+8AAAAAAAD5fwAAAAAAAPl/AADg////AAAAAEBU6cgQAgAAiLQv/gAAAAAAAAAAAAAAAAYAAAAAAAAAAAAAAAAAAACssy/+kwAAAOmzL/6TAAAA0bcB2vl/AAAAAAAA+X8AANgtyMgAAAAAn7dpfRbCAADovxub+X8AAEBU6cgQAgAAC6cF2vl/AABQsy/+kwAAAOmzL/6TAAAAoKPq6RACAAAAAAAAZHYACAAAAAAlAAAADAAAAAMAAAAYAAAADAAAAAAAAAASAAAADAAAAAEAAAAWAAAADAAAAAgAAABUAAAAVAAAAAwAAAA3AAAAIAAAAFoAAAABAAAAVVWPQYX2jkEMAAAAWwAAAAEAAABMAAAABAAAAAsAAAA3AAAAIgAAAFsAAABQAAAAWAAbu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Dg7xPqEAIAAKbDAdr5fwAAAAAAAAAAAACIDina+X8AAAAAAAAAAAAAJAAAAAAAAACwtqWb+X8AAAsAAAAAAAAAAAAAAAAAAAAAAAAAAAAAAJ0ToRE/7wAAgAEAAAAAAAAHAAAAAAIAAOz///8AAAAAQFTpyBACAAC4tS/+AAAAAAAAAAAAAAAACQAAAAAAAAAAAAAAAAAAANy0L/6TAAAAGbUv/pMAAADRtwHa+X8AAP8AAAAAAAAAaMrYyAAAAAAAYAQABQAAAOC0L/6TAAAAQFTpyBACAAALpwXa+X8AAIC0L/6TAAAAGbUv/pMAAADAVQz3EAI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i8gQAgAAAKCLyBACAADc2G7IEAIAAAAA+dv5fwAAcYbgxxACAAAwFvnb+X8AANzYbsgQAgAA2BYAAAAAAABAAADAEAIAAAAA+dv5fwAAQYngxxACAAAEAAAAAAAAADAW+dv5fwAAsLQv/pMAAADc2G7IAAAAAEgAAAAAAAAA3NhuyBACAACgo4vIEAIAAADdbsgQAgAAAQAAAAAAAACAAm/IEAIAAAAA+dv5fwAAAAAAAAAAAAAAAAAAkwAAABC5L/6TAAAAQFTpyBACAAALpwXa+X8AAJC1L/6TAAAAKbYv/pM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g05fFEAIAAAAAAAAAAAAAAQAAAAAAAACIDina+X8AAAAAAAAAAAAAgD/52/l/AAAJAAAAAQAAAAkAAAAAAAAAAAAAAAAAAAAAAAAAAAAAAK1soRE/7wAAAAAAAAAAAAAAAAAAAAAAABDIJN0QAgAAQFTpyBACAACQ0i/+AAAAAAAAAAAAAAAABwAAAAAAAAAAAAAAAAAAAMzRL/6TAAAACdIv/pMAAADRtwHa+X8AACjvg8gQAgAAAADIxwAAAACIo4vIEAIAAGDRL/6TAAAAQFTpyBACAAALpwXa+X8AAHDRL/6TAAAACdIv/pMAAACQzhPdE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dr5fwAAAAAAAAAAAACJsi/+kwAAAAMAAAAAAAAAx7ON3Pl/AAAAAAAAAAAAAAAAAAAAAAAAzRKhET/vAAAAAAAA+X8AAAAAAAD5fwAA4P///wAAAABAVOnIEAIAAIi0L/4AAAAAAAAAAAAAAAAGAAAAAAAAAAAAAAAAAAAArLMv/pMAAADpsy/+kwAAANG3Adr5fwAAAAAAAPl/AADYLcjIAAAAAJ+3aX0WwgAA6L8bm/l/AABAVOnIEAIAAAunBdr5fwAAULMv/pMAAADpsy/+kwAAAKCj6ukQ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4O8T6hACAACmwwHa+X8AAAAAAAAAAAAAiA4p2vl/AAAAAAAAAAAAACQAAAAAAAAAsLalm/l/AAALAAAAAAAAAAAAAAAAAAAAAAAAAAAAAACdE6ERP+8AAIABAAAAAAAABwAAAAACAADs////AAAAAEBU6cgQAgAAuLUv/gAAAAAAAAAAAAAAAAkAAAAAAAAAAAAAAAAAAADctC/+kwAAABm1L/6TAAAA0bcB2vl/AAD/AAAAAAAAAGjK2MgAAAAAAGAEAAUAAADgtC/+kwAAAEBU6cgQAgAAC6cF2vl/AACAtC/+kwAAABm1L/6TAAAAwFUM9xA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+85hoVnDJ0fVI2D8NGbugZ2L1f5fUy5WCptkTVCv+sA=</DigestValue>
    </Reference>
    <Reference Type="http://www.w3.org/2000/09/xmldsig#Object" URI="#idOfficeObject">
      <DigestMethod Algorithm="http://www.w3.org/2001/04/xmlenc#sha256"/>
      <DigestValue>yUsAIEcHJt8eokgHXjjYFY8z+gGyg1f1m6yHf7DOTtU=</DigestValue>
    </Reference>
    <Reference Type="http://uri.etsi.org/01903#SignedProperties" URI="#idSignedProperties">
      <Transforms>
        <Transform Algorithm="http://www.w3.org/TR/2001/REC-xml-c14n-20010315"/>
      </Transforms>
      <DigestMethod Algorithm="http://www.w3.org/2001/04/xmlenc#sha256"/>
      <DigestValue>49sJVKzuMMct6nKvUHGCP0ar0hPZgBriwZKGrxkiz3U=</DigestValue>
    </Reference>
    <Reference Type="http://www.w3.org/2000/09/xmldsig#Object" URI="#idValidSigLnImg">
      <DigestMethod Algorithm="http://www.w3.org/2001/04/xmlenc#sha256"/>
      <DigestValue>+1l5Rx77mhU6R8sTn8BjixCH3dHnNbkLigbr+eyRfV4=</DigestValue>
    </Reference>
    <Reference Type="http://www.w3.org/2000/09/xmldsig#Object" URI="#idInvalidSigLnImg">
      <DigestMethod Algorithm="http://www.w3.org/2001/04/xmlenc#sha256"/>
      <DigestValue>+qs+ZSmLCtgLLbX846zV5DKRE+x+l9CkBU6FI8PAfII=</DigestValue>
    </Reference>
  </SignedInfo>
  <SignatureValue>PG3J+Cb0Y3lnjUXAqEDUK74B6zzzQrOl36CBdi1uN83v4sxejxEHh+MKYqdv3ihOfncC0T3OBlYd
Fd5ifLbRA0QKLSLQ1alEgjafhgJugyJ57dxzIYseBZ7GuteovfcVeE0lm88k8tokpqQjS4ykqRMX
xvFJdMkrP1c+sPcGXTat6r6npV7fx27ry1N3epEIJs01U273q0H/n+daLKRKXOmHuFDkGFHZuIqc
G6//WoOSq4b7a/Y4rcrckEVPriTb0EudLAza/0WnGV5Z07p4S8QaPk17Lj5057W/LBvOFl5KQYLs
YzX9UEAFOHiK39aDk8PeiWatc2k61569+QuA9w==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TdOisyYiQUAcSvEC12PuR+f0Mj281SLTSn4mFWMBKxg=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tCv1z8Bbsk7LqS5EzujbhIq1MGLIEmsRBg3bAFpAsDc=</DigestValue>
      </Reference>
      <Reference URI="/xl/drawings/drawing2.xml?ContentType=application/vnd.openxmlformats-officedocument.drawing+xml">
        <DigestMethod Algorithm="http://www.w3.org/2001/04/xmlenc#sha256"/>
        <DigestValue>7U0Akt1Xkr59KTjqmpiKYx/vjt6ct5tRTALWTifdWgA=</DigestValue>
      </Reference>
      <Reference URI="/xl/drawings/drawing3.xml?ContentType=application/vnd.openxmlformats-officedocument.drawing+xml">
        <DigestMethod Algorithm="http://www.w3.org/2001/04/xmlenc#sha256"/>
        <DigestValue>ab/V6Re/1kTsMv1Afl+mF52d/mKwCFMMAsCe+bnlk9Y=</DigestValue>
      </Reference>
      <Reference URI="/xl/drawings/drawing4.xml?ContentType=application/vnd.openxmlformats-officedocument.drawing+xml">
        <DigestMethod Algorithm="http://www.w3.org/2001/04/xmlenc#sha256"/>
        <DigestValue>qgzs8OVxGlFIojcoYYMqEBEHosCIrQu48d4RJzDGbtk=</DigestValue>
      </Reference>
      <Reference URI="/xl/drawings/drawing5.xml?ContentType=application/vnd.openxmlformats-officedocument.drawing+xml">
        <DigestMethod Algorithm="http://www.w3.org/2001/04/xmlenc#sha256"/>
        <DigestValue>RkCuz9F4pZIfT5h3eO22d5npzg4e2OyUUyatBlMd6b8=</DigestValue>
      </Reference>
      <Reference URI="/xl/drawings/drawing6.xml?ContentType=application/vnd.openxmlformats-officedocument.drawing+xml">
        <DigestMethod Algorithm="http://www.w3.org/2001/04/xmlenc#sha256"/>
        <DigestValue>EvmI1JVK/YwBVSk1j5/QuzVa7YSxm/9nqFAXD3t4Tbc=</DigestValue>
      </Reference>
      <Reference URI="/xl/drawings/drawing7.xml?ContentType=application/vnd.openxmlformats-officedocument.drawing+xml">
        <DigestMethod Algorithm="http://www.w3.org/2001/04/xmlenc#sha256"/>
        <DigestValue>DsUSJ62oCA8LCx7pnVbVncpjpMMpE5UEWQeYEHju6JU=</DigestValue>
      </Reference>
      <Reference URI="/xl/drawings/vmlDrawing1.vml?ContentType=application/vnd.openxmlformats-officedocument.vmlDrawing">
        <DigestMethod Algorithm="http://www.w3.org/2001/04/xmlenc#sha256"/>
        <DigestValue>WAak1lL8c8a6ZOPZZfu5EIVCIOnYPkpT72pYOzcEHNc=</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Xn7MCf1CCJQMtye2O+zuF1OFpxNXIdhyEcL1fBx9L6Y=</DigestValue>
      </Reference>
      <Reference URI="/xl/media/image3.emf?ContentType=image/x-emf">
        <DigestMethod Algorithm="http://www.w3.org/2001/04/xmlenc#sha256"/>
        <DigestValue>qihECaagJXvt+J+fMdBVK/hvcUjONOJrxchikYhZOO0=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HeMXh0BvJ5EJgLU/vDhAs8Wted+7ofJnylrfXHCWHDg=</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nrwW2aOzrJ6w3s+3W+h5IvHukzB/6FZNl1merJBqyjs=</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82lw6sm57LAZKDcAOrer8Dq0JuSR9K7a6PanFoORimg=</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YE8L7X0odkmvBfLuwq0TSw4LKk7AsP9RKU8hniCLgyE=</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YE8L7X0odkmvBfLuwq0TSw4LKk7AsP9RKU8hniCLgyE=</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ac9+76J3bY16n3i4+EMNoHk+nUDEd9kwJxHKn507iMs=</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eagKw4vkJta//EAXFo8pt3rkLlJe7nsQidLS/ebqtjQ=</DigestValue>
      </Reference>
      <Reference URI="/xl/printerSettings/printerSettings27.bin?ContentType=application/vnd.openxmlformats-officedocument.spreadsheetml.printerSettings">
        <DigestMethod Algorithm="http://www.w3.org/2001/04/xmlenc#sha256"/>
        <DigestValue>eagKw4vkJta//EAXFo8pt3rkLlJe7nsQidLS/ebqtjQ=</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TRrCOIAvgyay9+dOHANtMRhI4Mlj24DaFIyKQoKcdPw=</DigestValue>
      </Reference>
      <Reference URI="/xl/printerSettings/printerSettings31.bin?ContentType=application/vnd.openxmlformats-officedocument.spreadsheetml.printerSettings">
        <DigestMethod Algorithm="http://www.w3.org/2001/04/xmlenc#sha256"/>
        <DigestValue>rB+hHz7fOU40/GO+qFynUE9fMS/9Of875SrSefqAzz8=</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nrwW2aOzrJ6w3s+3W+h5IvHukzB/6FZNl1merJBqyjs=</DigestValue>
      </Reference>
      <Reference URI="/xl/printerSettings/printerSettings34.bin?ContentType=application/vnd.openxmlformats-officedocument.spreadsheetml.printerSettings">
        <DigestMethod Algorithm="http://www.w3.org/2001/04/xmlenc#sha256"/>
        <DigestValue>nrwW2aOzrJ6w3s+3W+h5IvHukzB/6FZNl1merJBqyjs=</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NBJPJtVU2y8g6Bxm9ZLxOiT5LaEsLL5XEhfNiaaWt20=</DigestValue>
      </Reference>
      <Reference URI="/xl/printerSettings/printerSettings37.bin?ContentType=application/vnd.openxmlformats-officedocument.spreadsheetml.printerSettings">
        <DigestMethod Algorithm="http://www.w3.org/2001/04/xmlenc#sha256"/>
        <DigestValue>NBJPJtVU2y8g6Bxm9ZLxOiT5LaEsLL5XEhfNiaaWt20=</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GyyR84UYFfbFvVrs+ip9vPggIMAXC0nxkmeUVNsGxCc=</DigestValue>
      </Reference>
      <Reference URI="/xl/printerSettings/printerSettings41.bin?ContentType=application/vnd.openxmlformats-officedocument.spreadsheetml.printerSettings">
        <DigestMethod Algorithm="http://www.w3.org/2001/04/xmlenc#sha256"/>
        <DigestValue>ZVxXhJn6XmjT/m1Dw2UhwYZPVXYMSYE+DUFTlsgHV4s=</DigestValue>
      </Reference>
      <Reference URI="/xl/printerSettings/printerSettings42.bin?ContentType=application/vnd.openxmlformats-officedocument.spreadsheetml.printerSettings">
        <DigestMethod Algorithm="http://www.w3.org/2001/04/xmlenc#sha256"/>
        <DigestValue>/z3eQ+UMsWmlY2C9s9J0Bb/IJ4Aa5mz2cuFsuGoDp0A=</DigestValue>
      </Reference>
      <Reference URI="/xl/printerSettings/printerSettings43.bin?ContentType=application/vnd.openxmlformats-officedocument.spreadsheetml.printerSettings">
        <DigestMethod Algorithm="http://www.w3.org/2001/04/xmlenc#sha256"/>
        <DigestValue>lRoAe/mTaTGs/ie48E4RHaNSrD83b2F7kdeF2aA9Dmk=</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eagKw4vkJta//EAXFo8pt3rkLlJe7nsQidLS/ebqtjQ=</DigestValue>
      </Reference>
      <Reference URI="/xl/printerSettings/printerSettings46.bin?ContentType=application/vnd.openxmlformats-officedocument.spreadsheetml.printerSettings">
        <DigestMethod Algorithm="http://www.w3.org/2001/04/xmlenc#sha256"/>
        <DigestValue>TaA6KX/SRWPpmiasS8KGCRFI/mFTpQlGqiM07LbibG8=</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r+Ts9buIAjs9t2UqcW4YuC3w7ycr7jDCBK5QhfnpWCk=</DigestValue>
      </Reference>
      <Reference URI="/xl/printerSettings/printerSettings49.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50.bin?ContentType=application/vnd.openxmlformats-officedocument.spreadsheetml.printerSettings">
        <DigestMethod Algorithm="http://www.w3.org/2001/04/xmlenc#sha256"/>
        <DigestValue>nrwW2aOzrJ6w3s+3W+h5IvHukzB/6FZNl1merJBqyjs=</DigestValue>
      </Reference>
      <Reference URI="/xl/printerSettings/printerSettings51.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GKvf0kblqOW+WbdNSSkM0cGlji7MWmGFjd9+j3czgD4=</DigestValue>
      </Reference>
      <Reference URI="/xl/styles.xml?ContentType=application/vnd.openxmlformats-officedocument.spreadsheetml.styles+xml">
        <DigestMethod Algorithm="http://www.w3.org/2001/04/xmlenc#sha256"/>
        <DigestValue>kKZS5jrNcN4s6S+duHUC3HRdagPhq7EfE0ifEH+ly18=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0QOckwuMWU9v+KpLk49b3a34UrGaD5sBJwY3YC1/Dnw=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wJjEyIh3lPMBuqV9c6lGTpPewZZiCkPNGGKQ4JnFTCg=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yY8W1VvW+7cpx9y5bmxdlvgO9QyRmXcJzmKLIe3CAYU=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08rpAO53ucvzvPa2jaYRMjvwM4rREA+wzvtkcJgL/98=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qX075YpkepBe49DJU0+kp93WFLPPN9ePCXqDELhIW88=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Jfj4q8uwf4gAtDPeAn6FpItOeywLvYHJ3hEokqgIswM=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7cl/xHLauGqWvCzp9dbjIXvqjoO3jbXLQ7fEh+7WVYc=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b9pm0ELAEkMYkcDa7Goffatu2oh7bVFPYqPiOKayCYQ=</DigestValue>
      </Reference>
      <Reference URI="/xl/worksheets/sheet1.xml?ContentType=application/vnd.openxmlformats-officedocument.spreadsheetml.worksheet+xml">
        <DigestMethod Algorithm="http://www.w3.org/2001/04/xmlenc#sha256"/>
        <DigestValue>dM2bExa8TSUwKBWH4EEnVC5ZVwWfBZYMucFxBqIMgKs=</DigestValue>
      </Reference>
      <Reference URI="/xl/worksheets/sheet2.xml?ContentType=application/vnd.openxmlformats-officedocument.spreadsheetml.worksheet+xml">
        <DigestMethod Algorithm="http://www.w3.org/2001/04/xmlenc#sha256"/>
        <DigestValue>fjefMJfaqRKdMYUT4nRFAFZy4yTgyfQfLAIcwFWNfHo=</DigestValue>
      </Reference>
      <Reference URI="/xl/worksheets/sheet3.xml?ContentType=application/vnd.openxmlformats-officedocument.spreadsheetml.worksheet+xml">
        <DigestMethod Algorithm="http://www.w3.org/2001/04/xmlenc#sha256"/>
        <DigestValue>bldSR+wOzCA2tVYSQFtIYnIl9NdoQX1m+lnw1L590xo=</DigestValue>
      </Reference>
      <Reference URI="/xl/worksheets/sheet4.xml?ContentType=application/vnd.openxmlformats-officedocument.spreadsheetml.worksheet+xml">
        <DigestMethod Algorithm="http://www.w3.org/2001/04/xmlenc#sha256"/>
        <DigestValue>OQt7zs5EGwmVR7sOlnOL/5my1zL7D6DHduuGNyrhD4g=</DigestValue>
      </Reference>
      <Reference URI="/xl/worksheets/sheet5.xml?ContentType=application/vnd.openxmlformats-officedocument.spreadsheetml.worksheet+xml">
        <DigestMethod Algorithm="http://www.w3.org/2001/04/xmlenc#sha256"/>
        <DigestValue>wRcqMq7qJDfO/z4UDoyJlV6Pl2eL1FpC7i1BGC4yriA=</DigestValue>
      </Reference>
      <Reference URI="/xl/worksheets/sheet6.xml?ContentType=application/vnd.openxmlformats-officedocument.spreadsheetml.worksheet+xml">
        <DigestMethod Algorithm="http://www.w3.org/2001/04/xmlenc#sha256"/>
        <DigestValue>L7gQS2im+QkxOEBcmcg08Ks/xWlv7mCftlyoHajZJ3I=</DigestValue>
      </Reference>
      <Reference URI="/xl/worksheets/sheet7.xml?ContentType=application/vnd.openxmlformats-officedocument.spreadsheetml.worksheet+xml">
        <DigestMethod Algorithm="http://www.w3.org/2001/04/xmlenc#sha256"/>
        <DigestValue>2KmRbhYuWF6kOjjfzrP/jXfAA8T+nJfHb+T8xQVjALo=</DigestValue>
      </Reference>
      <Reference URI="/xl/worksheets/sheet8.xml?ContentType=application/vnd.openxmlformats-officedocument.spreadsheetml.worksheet+xml">
        <DigestMethod Algorithm="http://www.w3.org/2001/04/xmlenc#sha256"/>
        <DigestValue>5y60385Szp/vR2cprNExQtsSSOmMCb2jGEVvmT39LmQ=</DigestValue>
      </Reference>
      <Reference URI="/xl/worksheets/sheet9.xml?ContentType=application/vnd.openxmlformats-officedocument.spreadsheetml.worksheet+xml">
        <DigestMethod Algorithm="http://www.w3.org/2001/04/xmlenc#sha256"/>
        <DigestValue>MFzKLJmC+4LcmBoK6xy7d0kH2lrDKNbZZUwD5igcPo0=</DigestValue>
      </Reference>
    </Manifest>
    <SignatureProperties>
      <SignatureProperty Id="idSignatureTime" Target="#idPackageSignature">
        <mdssi:SignatureTime xmlns:mdssi="http://schemas.openxmlformats.org/package/2006/digital-signature">
          <mdssi:Format>YYYY-MM-DDThh:mm:ssTZD</mdssi:Format>
          <mdssi:Value>2022-08-01T21:36:56Z</mdssi:Value>
        </mdssi:SignatureTime>
      </SignatureProperty>
    </SignatureProperties>
  </Object>
  <Object Id="idOfficeObject">
    <SignatureProperties>
      <SignatureProperty Id="idOfficeV1Details" Target="#idPackageSignature">
        <SignatureInfoV1 xmlns="http://schemas.microsoft.com/office/2006/digsig">
          <SetupID>{FAD7B165-676F-4250-A406-6707E5E88A6E}</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2022-08-01T21:36:56Z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ZEv4fwAABAAAAAAAAAAgQt3J+H8AAAm68li7AAAAAAAAAAAAAACCsNH/CskAAFWFfkr4fwAASAAAAAAAAACcWr5L+H8AABhj20v4fwAAsF2+SwAAAAABAAAAAAAAAPZ4vkv4fwAAAADdyfh/AAAAAAAAAAAAAAAAAAC7AAAAkakyx/h/AAAAAAAAAAAAAHALAAAAAAAAwBa7v8YBAABYvPJYuwAAAAAAAAAAAAAAAAAAAAAAAAAAAAAAAAAAAAAAAAAAAAAAubvyWLsAAAD9W2RLZHYACAAAAAAlAAAADAAAAAEAAAAYAAAADAAAAAAAAAASAAAADAAAAAEAAAAeAAAAGAAAAL0AAAAEAAAA9wAAABEAAAAlAAAADAAAAAEAAABUAAAAiAAAAL4AAAAEAAAA9QAAABAAAAABAAAAYfe0QVU1tEG+AAAABAAAAAoAAABMAAAAAAAAAAAAAAAAAAAA//////////9gAAAAMAAxAC8AMAA4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FJx/h/AACgLw/OxgEAAEiuVcf4fwAAAAAAAAAAAAAAAAAAAAAAAPiu8li7AAAAAAAAAAAAAAAAAAAAAAAAAAAAAAAAAAAAsqTR/wrJAAAgAAAAAAAAAJguD87GAQAAQMi4v8YBAADAFru/xgEAAFCw8lgAAAAAAAAAAAAAAAAHAAAAAAAAAMDHCs7GAQAAjK/yWLsAAADJr/JYuwAAAJGpMsf4fwAACgAAAAAAAAAWWzXHAAAAAJqD8NNTNQAAmC4PzsYBAACMr/JYuw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44UnH+H8AAMhk+tLGAQAASK5Vx/h/AAAAAAAAAAAAAAAAAAAAAAAAkP+6v8YBAAByFb1dBaXYAQAAAAAAAAAAAAAAAAAAAACyBtL/CskAADgR60r4fwAAMF0FS/h/AADg////AAAAAMAWu7/GAQAAaBLxWAAAAAAAAAAAAAAAAAYAAAAAAAAAIAAAAAAAAACMEfFYuwAAAMkR8Vi7AAAAkakyx/h/AACIM+tK+H8AABBhBUsAAAAAMF0FS/h/AAAwXQVL+H8AAIwR8Vi7AAAABgAAAMYBAAAAAAAAAAAAAAAAAAAAAAAAAAAAAAAAAAAgILu/ZHYACAAAAAAlAAAADAAAAAMAAAAYAAAADAAAAAAAAAASAAAADAAAAAEAAAAWAAAADAAAAAgAAABUAAAAVAAAAAoAAAAnAAAAHgAAAEoAAAABAAAAYfe0QVU1tEEKAAAASwAAAAEAAABMAAAABAAAAAkAAAAnAAAAIAAAAEsAAABQAAAAWAAg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Scf4fwAA2I/s0sYBAABIrlXH+H8AAAAAAAAAAAAAAAAAAAAAAAAIAAAAAAEAABDWM87GAQAAAAAAAAAAAAAAAAAAAAAAAEIH0v8KyQAAgBHxWAAAAAAAAAAAAAAAAPD///8AAAAAwBa7v8YBAAAYE/FYAAAAAAAAAAAAAAAACQAAAAAAAAAgAAAAAAAAADwS8Vi7AAAAeRLxWLsAAACRqTLH+H8AAAAAgD8AAIA/6LwHSwAAAAAAAIA/uwAAANGnekr4fwAAPBLxWLsAAAAJAAAAxgEAAAAAAAAAAAAAAAAAAAAAAAAAAAAAAAAAAIAgu79kdgAIAAAAACUAAAAMAAAABAAAABgAAAAMAAAAAAAAABIAAAAMAAAAAQAAAB4AAAAYAAAAKQAAADMAAACRAAAASAAAACUAAAAMAAAABAAAAFQAAACcAAAAKgAAADMAAACPAAAARwAAAAEAAABh97RBVTW0QSoAAAAzAAAADQAAAEwAAAAAAAAAAAAAAAAAAAD//////////2gAAABNAGEAcgBjAGUAbABvACAAUAByAG8AbgBvAGE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Gw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ZEv4fwAABAAAAAAAAAAgQt3J+H8AAAm68li7AAAAAAAAAAAAAACCsNH/CskAAFWFfkr4fwAASAAAAAAAAACcWr5L+H8AABhj20v4fwAAsF2+SwAAAAABAAAAAAAAAPZ4vkv4fwAAAADdyfh/AAAAAAAAAAAAAAAAAAC7AAAAkakyx/h/AAAAAAAAAAAAAHALAAAAAAAAwBa7v8YBAABYvPJYuwAAAAAAAAAAAAAAAAAAAAAAAAAAAAAAAAAAAAAAAAAAAAAAubvyWLsAAAD9W2RL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UnH+H8AAKAvD87GAQAASK5Vx/h/AAAAAAAAAAAAAAAAAAAAAAAA+K7yWLsAAAAAAAAAAAAAAAAAAAAAAAAAAAAAAAAAAACypNH/CskAACAAAAAAAAAAmC4PzsYBAABAyLi/xgEAAMAWu7/GAQAAULDyWAAAAAAAAAAAAAAAAAcAAAAAAAAAwMcKzsYBAACMr/JYuwAAAMmv8li7AAAAkakyx/h/AAAKAAAAAAAAABZbNccAAAAAmoPw01M1AACYLg/OxgEAAIyv8li7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DjhScf4fwAAyGT60sYBAABIrlXH+H8AAAAAAAAAAAAAAAAAAAAAAACQ/7q/xgEAAHIVvV0FpdgBAAAAAAAAAAAAAAAAAAAAALIG0v8KyQAAOBHrSvh/AAAwXQVL+H8AAOD///8AAAAAwBa7v8YBAABoEvFYAAAAAAAAAAAAAAAABgAAAAAAAAAgAAAAAAAAAIwR8Vi7AAAAyRHxWLsAAACRqTLH+H8AAIgz60r4fwAAEGEFSwAAAAAwXQVL+H8AADBdBUv4fwAAjBHxWLsAAAAGAAAAxgEAAAAAAAAAAAAAAAAAAAAAAAAAAAAAAAAAACAgu79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FJx/h/AADYj+zSxgEAAEiuVcf4fwAAAAAAAAAAAAAAAAAAAAAAAAgAAAAAAQAAENYzzsYBAAAAAAAAAAAAAAAAAAAAAAAAQgfS/wrJAACAEfFYAAAAAAAAAAAAAAAA8P///wAAAADAFru/xgEAABgT8VgAAAAAAAAAAAAAAAAJAAAAAAAAACAAAAAAAAAAPBLxWLsAAAB5EvFYuwAAAJGpMsf4fwAAAACAPwAAgD/ovAdLAAAAAAAAgD+7AAAA0ad6Svh/AAA8EvFYuwAAAAkAAADGAQAAAAAAAAAAAAAAAAAAAAAAAAAAAAAAAAAAgCC7v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CLASIFICACION</vt:lpstr>
      <vt:lpstr>Activo Neto</vt:lpstr>
      <vt:lpstr>Estado de Ingresos y Egresos</vt:lpstr>
      <vt:lpstr>Variacion del Activo Neto</vt:lpstr>
      <vt:lpstr>Flujos de Efectivo</vt:lpstr>
      <vt:lpstr>CA EF</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2021-05-27T13:38:27Z</cp:lastPrinted>
  <dcterms:created xsi:type="dcterms:W3CDTF">2016-08-27T16:35:25Z</dcterms:created>
  <dcterms:modified xsi:type="dcterms:W3CDTF">2022-08-01T21:31:45Z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ies>
</file>